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935" windowHeight="11430"/>
  </bookViews>
  <sheets>
    <sheet name="NAVE DE DESARROLLO" sheetId="2" r:id="rId1"/>
  </sheets>
  <definedNames>
    <definedName name="_xlnm.Print_Titles" localSheetId="0">'NAVE DE DESARROLLO'!$1:$13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" i="2" l="1"/>
  <c r="A41" i="2"/>
  <c r="A47" i="2"/>
  <c r="A51" i="2" s="1"/>
  <c r="A53" i="2" s="1"/>
  <c r="A55" i="2" s="1"/>
  <c r="A57" i="2" s="1"/>
  <c r="A59" i="2" s="1"/>
  <c r="A61" i="2" s="1"/>
  <c r="A63" i="2" s="1"/>
  <c r="A65" i="2" s="1"/>
  <c r="A67" i="2" s="1"/>
  <c r="A71" i="2" s="1"/>
  <c r="A73" i="2" s="1"/>
  <c r="A75" i="2" s="1"/>
  <c r="A77" i="2" s="1"/>
  <c r="A79" i="2" s="1"/>
  <c r="A81" i="2" s="1"/>
  <c r="A83" i="2" s="1"/>
  <c r="A85" i="2" s="1"/>
  <c r="A87" i="2" s="1"/>
  <c r="A91" i="2" s="1"/>
  <c r="A93" i="2" s="1"/>
  <c r="A95" i="2" s="1"/>
  <c r="A97" i="2" s="1"/>
  <c r="A99" i="2" s="1"/>
  <c r="A101" i="2" s="1"/>
  <c r="A103" i="2" s="1"/>
  <c r="A105" i="2" s="1"/>
  <c r="A109" i="2" s="1"/>
  <c r="A111" i="2" s="1"/>
  <c r="A113" i="2" s="1"/>
  <c r="A115" i="2" s="1"/>
  <c r="A117" i="2" s="1"/>
  <c r="A119" i="2" s="1"/>
  <c r="A121" i="2" s="1"/>
  <c r="A125" i="2" s="1"/>
  <c r="A127" i="2" s="1"/>
  <c r="A129" i="2" s="1"/>
  <c r="A131" i="2" s="1"/>
  <c r="A133" i="2" s="1"/>
  <c r="A135" i="2" s="1"/>
  <c r="A139" i="2" s="1"/>
  <c r="A141" i="2" s="1"/>
  <c r="A143" i="2" s="1"/>
  <c r="A145" i="2" s="1"/>
  <c r="A147" i="2" s="1"/>
  <c r="A149" i="2" s="1"/>
  <c r="A151" i="2" s="1"/>
  <c r="A33" i="2"/>
  <c r="A31" i="2"/>
</calcChain>
</file>

<file path=xl/sharedStrings.xml><?xml version="1.0" encoding="utf-8"?>
<sst xmlns="http://schemas.openxmlformats.org/spreadsheetml/2006/main" count="158" uniqueCount="103">
  <si>
    <t>IMPORTE TOTAL CON LETRA:</t>
  </si>
  <si>
    <t>TOTAL</t>
  </si>
  <si>
    <t>16% IVA</t>
  </si>
  <si>
    <t>SUBTOTAL</t>
  </si>
  <si>
    <t>M2</t>
  </si>
  <si>
    <t>PZA</t>
  </si>
  <si>
    <t>ML</t>
  </si>
  <si>
    <t>IMPORTE</t>
  </si>
  <si>
    <t>PRECIO CON LETRA</t>
  </si>
  <si>
    <t>P.U.</t>
  </si>
  <si>
    <t>CANT.</t>
  </si>
  <si>
    <t>UNID.</t>
  </si>
  <si>
    <t>CONCEPTO</t>
  </si>
  <si>
    <t>No. CPTO.</t>
  </si>
  <si>
    <t>CONSECUTIVO</t>
  </si>
  <si>
    <t>LICITACION:</t>
  </si>
  <si>
    <t xml:space="preserve">ANEXO </t>
  </si>
  <si>
    <t xml:space="preserve">CATALOGO </t>
  </si>
  <si>
    <t xml:space="preserve">DIRECCION DE PROYECTOS </t>
  </si>
  <si>
    <t>SUBSECRETARIA DE CONSTRUCCION</t>
  </si>
  <si>
    <t>SECRETARIA DE INFRAESTRUCTURA</t>
  </si>
  <si>
    <t>FOLIO No.</t>
  </si>
  <si>
    <t>ARMADURA  HECHA A BASE DE  DE POLIN DOBLE  DE  6" X 2"  CAL 14  Y ARMADO DE PTR DE 3"  INCLUYE: SUMINISTRO DE MATERIAL,   PINTURA DE ESMALTE  MARCA COMEX 100 METAL RUSTIC O SIMILAR  COLOR VERDE DE CATALOGO ,ANDAMIOS, EQUIPO, HERRAMIENTA, MANO DE OBRA Y TODO LO NECESARIO PARA SU CORRECTA EJECUCION.</t>
  </si>
  <si>
    <t>POLIN  SENCILLO DE 4"PARA RECIBIR LAMINA  INCLUYE: PINTURA DE ESMALTE  MARCA COMEX 100 METAL RUSTIC  O SIMILAR COLOR VERDE DE CATALOGO,MATERIALES,ANDAMIOS, PROTECCION, LIMPIEZA, HERRAMIENTA, EQUIPO, MATERIAL, MANO DE OBRA Y TODO LO NECESARIO PARA SU CORRECTA EJECUCION.</t>
  </si>
  <si>
    <t>CUBIERTA DE LAMINA GALVANIZADA CAL 26 PIJADA A ESTRUCTURA INCLUYE: SUMINISTRO DE MATERIAL,ANDAMIOS, EQUIPO, HERRAMIENTA, MANO DE OBRA Y TODO LO NECESARIO PARA SU CORRECTA EJECUCION.</t>
  </si>
  <si>
    <t>CANAL DE LAMINA GALVANIZADA CAL 26 DE 20 X 20 CMS INCLUYE: SUMINISTRO DE MATERIAL,ANDAMIOS, EQUIPO, HERRAMIENTA, MANO DE OBRA Y TODO LO NECESARIO PARA SU CORRECTA EJECUCION.</t>
  </si>
  <si>
    <t>CUMBRERA A BASE DE LAMINA CAL 14 LISA 0.6M DE DESARROLLO</t>
  </si>
  <si>
    <t>LIMPIEZA GENERAL Y RETIRO DE ESCOMBRO FUERA DEL AREA DE TRABAJO.</t>
  </si>
  <si>
    <t xml:space="preserve">OBRA           :  </t>
  </si>
  <si>
    <t xml:space="preserve">UBICACION  :  </t>
  </si>
  <si>
    <t xml:space="preserve">MUNICIPIO   : </t>
  </si>
  <si>
    <t>PRELIMINARES</t>
  </si>
  <si>
    <t>TRAZO Y NIVELACION DEL AREA A CONSTRUIR ESTABLECIENDO EJES DE REFERENCIA, INCL. LOCALIZACION DE INSTALACIONES HIDRAULICAS Y SANITARIAS, BRIGADA DE TOPOGRAFIA A DISPOSICION DE LA SUPERVISION, EQUIPO, HERRAMIENTA, MATERIALES DE CONSUMO, MANIOBRAS, ACARREOS, LIMPIEZA Y TODO LO NECESARIO PARA SU CORRECTA EJECUCION.</t>
  </si>
  <si>
    <t>CORTE Y DESPALME DE TERRENO VEGETAL   CON ESPESOR DE 0.10 CMS INCLUYE: MAQUINARIA, EQUIPO, HERRAMIENTA,MATERIALES DE CONSUMO , MANIOBRAS, ACARREOS,LIMPIEZAS Y TODO LO NECESARIO PARA SU CORRECTA EJECUCION.</t>
  </si>
  <si>
    <t>RELLENO  Y COMPACTACION  A 30 CMS DE TERRENO NATURAL CON MATERIAL DE CORTE CON CAL ( 8% SEGUN VOLUMEN) PARA MEJORAMIENTO DEL SUELO EN AREA DE PASILLO, APIZONADO CON MEDIOS MECANICOS EN CAPAS DE 20 CM. UTILIZANDO AGUA. INCLUYE: SUMINISTRO DEL MATERIAL, AGUA, EQUIPO, HERRAMIENTA, MANO DE OBRA Y TODO LO NECESARIO PARA SU CORRECTA EJECUCION</t>
  </si>
  <si>
    <t>M3</t>
  </si>
  <si>
    <t>RELLENO  Y COMPACTACION DE  A30 CMS PARA TERMINAR EN 20 CMS CON DESNIVEL  A 0.00+-  CON MATERIAL DE CORTE CON CAL ( 8% SEGUN VOLUMEN) PARA MEJORAMIENTO DEL SUELO EN AREA DE CORRALES, APIZONADO CON MEDIOS MECANICOS EN CAPAS DE 20 CM. UTILIZANDO AGUA. INCLUYE: SUMINISTRO DEL MATERIAL, AGUA, EQUIPO, HERRAMIENTA, MANO DE OBRA Y TODO LO NECESARIO PARA SU CORRECTA EJECUCION</t>
  </si>
  <si>
    <t>CIMENTACION</t>
  </si>
  <si>
    <t xml:space="preserve">EXCAVACIÓN EN PRESTÁMO LATERAL MATERIAL "B" CON TRACTOR TIPO BULLDOZER PARA RELLENO Y COMPACTACION DE PASILLO CENTRAL Y CORRALES. </t>
  </si>
  <si>
    <t>EXCAVACION    A  MANO EN MATERIAL TIPO I Y II, EN ZAPATAS  ,INCLUYE: EQUIPO, MAQUINARIA, HERRAMIENTA, MANO DE OBRA, VOLUMEN MEDIDO EN CAJA Y TODO LO NECESARIO PARA SU CORRECTA EJECUCION.</t>
  </si>
  <si>
    <t>RELLENO PARA ZAPATAS  CON MATERIAL PRODUCTO DE LA EXCAVACION, APIZONADO CON MEDIOS MECANICOS EN CAPAS DE 20 CM. UTILIZANDO AGUA. INCLUYE: SUMINISTRO DEL MATERIAL, AGUA, EQUIPO, HERRAMIENTA, MANO DE OBRA Y TODO LO NECESARIO PARA SU CORRECTA EJECUCION</t>
  </si>
  <si>
    <t>ZAPATA  2 DE CONCRETO F'C= 200 KG/CM2 DE 0.90X 0900 X 0.20 M., ARMADA CON VRS. DE 3/8" DIAM, @15 CMS. EN AMBOS SENTIDOS, INCLUYE: PLANTILLA DE CONCRETO DE 5 CM. DE ESPESOR F'C= 150 KG/CM2, SUMINISTRO DE MATERIALES, FABRICACION DEL CONCRETO, HABILITADO DEL ACERO, ALAMBRE RECOCIDO # 18, VACIADO, VIBRADO, HERRAMIENTA, EQUIPO, MANO DE OBRA Y TODO LO NECESARIO PARA SU CORRECTA EJECUCION.</t>
  </si>
  <si>
    <t>PEDESTAL TIPO 2 E CONCRETO F'C= 200 KG/CM2 ARMADAS CON VRS DE 3/8" Y ESTRIBOS DE 1/4" @ 15 CMS SECCION DE 0.20X 0.20 MTS INCLUYE ANCLA DE 3/4" Y  ACABADO COMUN, INCLUYE: MATERIALES, COLADO, VIBRADO, CURADO, ANDAMIOS, CIMBRA, DESCIMBRA, LIMPIEZA, HERRAMIENTA, EQUIPO, MANO DE OBRA Y TODO LO NECESARIO PARA SU CORRECTA EJECUCION.( DE 1.40 M. DE ALTURA 40 CMS ARRIBA DEL TERRENO NATURAL)</t>
  </si>
  <si>
    <t>EXCAVACION    A  MANO EN MATERIAL TIPO I Y II, EN ZAPATAS TIPO 1 ,INCLUYE: EQUIPO, MAQUINARIA, HERRAMIENTA, MANO DE OBRA, VOLUMEN MEDIDO EN CAJA Y TODO LO NECESARIO PARA SU CORRECTA EJECUCION.</t>
  </si>
  <si>
    <t>RELLENO PARA ZAPATAS TIPO 1   CON MATERIAL PRODUCTO DE LA EXCAVACION, APIZONADO CON MEDIOS MECANICOS EN CAPAS DE 20 CM. UTILIZANDO AGUA. INCLUYE: SUMINISTRO DEL MATERIAL, AGUA, EQUIPO, HERRAMIENTA, MANO DE OBRA Y TODO LO NECESARIO PARA SU CORRECTA EJECUCION</t>
  </si>
  <si>
    <t>ZAPATA  1 DE CONCRETO F'C= 200 KG/CM2 DE 0.60X 0.60 X 0.20 M., ARMADA CON VRS. DE 3/8" DIAM, @15 CMS. EN AMBOS SENTIDOS, INCLUYE: PLANTILLA DE CONCRETO DE 5 CM. DE ESPESOR F'C= 150 KG/CM2, SUMINISTRO DE MATERIALES, FABRICACION DEL CONCRETO, HABILITADO DEL ACERO, ALAMBRE RECOCIDO # 18, VACIADO, VIBRADO, HERRAMIENTA, EQUIPO, MANO DE OBRA Y TODO LO NECESARIO PARA SU CORRECTA EJECUCION.</t>
  </si>
  <si>
    <t>PEDESTAL TIPO 1 DE CONCRETO F'C= 200 KG/CM2 ARMADAS CON ARMEX, SECCION DE 0.15 X 0.15 MTS INCLUYE ANCLA DE 3/4" Y  ACABADO COMUN, INCLUYE: MATERIALES, COLADO, VIBRADO, CURADO, ANDAMIOS, CIMBRA, DESCIMBRA, LIMPIEZA, HERRAMIENTA, EQUIPO, MANO DE OBRA Y TODO LO NECESARIO PARA SU CORRECTA EJECUCION.( DE 1.20 M. DE ALTURAHASTA NIVEL DE  TERRENO NATURAL)</t>
  </si>
  <si>
    <t>ALBAÑILERIA</t>
  </si>
  <si>
    <t>FIRME DE CONCRETO F'C= 200 KG/CM2 EN AREA DE PASILLO. DE SECCION DE 15 CMS DE ESPESOR, ARMADO CON MALLA ELECTROSOLDADA DE 6-6 / 6-6 ,ACABADO PULIDO, INCLUYE: JUNTAS DE EXPANSION @ 3.00 MTS RELLENAS DE SOKAFLEX-1A O SIMILAR ,SUMINISTRO DE MATERIALES, ACARREOS, DESPERDICIOS, JUNTAS, FRONTERAS, EQUIPO, HERRAMIENTA, MANO DE OBRA Y TODO LO NECESARIO PARA SU CORRECTA EJECUCION</t>
  </si>
  <si>
    <t>SUMINISTRO Y COLOCACION DE MURO DE BLOCK  EN BARDA FRONTAL Y POSTERIOR    DE BLOCK DE CONCRETO DE SECCION DE 0.15 X 0.20 X 0.40 M X 16 ML  ACABADO APARENTE CON MORTERO 1:4 CEMENTO-ARENA, ACABADO MEZCLA CORTADA, INCLUYE: SUMINISTRO DEL MATERIAL, FLETE A LA OBRA, ACARREOS HASTA EL LUGAR DE SU UTILIZACION, CORTES, DESPERDICIOS, AJUSTES, FABRICACION DEL MORTERO, PLOMEADO, LIMPIEZA, RETIRO DEL SOBRANTE FUERA DE LA OBRA, HERRAMIENTA, EQUIPO, MATERIAL, MANO DE OBRA Y TODO LO NECESARIO PARA SU CORRECTA EJECUCION.</t>
  </si>
  <si>
    <t>CASTILLO DE CONCRETO F'C= 200 KG/CM2, ARMADA CONARMEX 15-15-4 .  SECCION DE 0.15 X 0.15 M., INCLUYE: SUMINISTRO DE MATERIAL, CIMBRA Y DESCIMBRA, COLADO, VIBRADO, ANDAMIOS, EQUIPO, HERRAMIENTA, MANO DE OBRA Y TODO LO NECESARIO PARA SU CORRECTA EJECUCION.</t>
  </si>
  <si>
    <t>CERRAMIENTO DE CONCRETO F'C= 200 KG/CM2, ARMADA CON ARMEX 15-20-4  SECCION DE 0.15 X 0.20 M., INCLUYE: SUMINISTRO DE MATERIAL, CIMBRA Y DESCIMBRA, COLADO, VIBRADO, ANDAMIOS, EQUIPO, HERRAMIENTA, MANO DE OBRA Y TODO LO NECESARIO PARA SU CORRECTA EJECUCION.</t>
  </si>
  <si>
    <t>CONTRACIMIENTO DE CONCRETO F'C= 200 KG/CM2, ARMADA CON ARMEX 15-20-4  SECCION DE 0.15 X 0.20 M., INCLUYE: SUMINISTRO DE MATERIAL, CIMBRA Y DESCIMBRA, COLADO, VIBRADO, ANDAMIOS, EQUIPO, HERRAMIENTA, MANO DE OBRA Y TODO LO NECESARIO PARA SU CORRECTA EJECUCION.</t>
  </si>
  <si>
    <t>EXCAVACION     A  MANO EN MATERIAL TIPO I Y II PARA TUBOS DE AMARRE  PARA RIGIDEZ DE PANEL GANADERO PERIMETRAL CON SECCION DE 10CMS X 10CMS X 50 CMS DE ALTURA( 10 CMS AFUERA DEL NIVEL DEL TERRENO NATURAL) X   ,INCLUYE: EQUIPO, MAQUINARIA, HERRAMIENTA, MANO DE OBRA, VOLUMEN MEDIDO EN CAJA Y TODO LO NECESARIO PARA SU CORRECTA EJECUCION.</t>
  </si>
  <si>
    <t>EXCAVACION     A  MANO EN MATERIAL TIPO I Y II PARA TUBOS DE AMARRE PARA RIGIDEZ DE PANEL GANADERO CORRALES  CON SECCION DE 10CMS X 10CMS X 50 CMS DE ALTURA( 10 CMS AFUERA DEL NIVEL DEL TERRENO NATURAL) X   ,INCLUYE: EQUIPO, MAQUINARIA, HERRAMIENTA, MANO DE OBRA, VOLUMEN MEDIDO EN CAJA Y TODO LO NECESARIO PARA SU CORRECTA EJECUCION.</t>
  </si>
  <si>
    <t>BASE PARA RECIBIR TANQUE( CIMENTACION Y ALBAÑILERIA)</t>
  </si>
  <si>
    <t>TRAZO Y NIVELACION DEL AREA A CONSTRUIR ESTABLECIENDO EJES DE REFERENCIA, INCLUYE:  EQUIPO, HERRAMIENTA, MATERIALES DE CONSUMO, MANIOBRAS, ACARREOS, LIMPIEZA Y TODO LO NECESARIO PARA SU CORRECTA EJECUCION.</t>
  </si>
  <si>
    <t>RELLENO Y COMPACTACION AL 90% PROCTOR, CON MATERIAL DE BANCO PARA NIVELACION DE PROYECTO ALTURA DE 1.20 CMTS, INCLUYE: MAQUINARIA, MATERIAL Y TODO LO NECESARIO PARA SU CORRECTA EJECUCION.</t>
  </si>
  <si>
    <t>EXCAVACION    A  MANO EN MATERIAL TIPO I Y II, PARA CIMENTACION CORRIDA 50 CMS DE PROFUNDIDAD Y 50 CMS DE ANCHO , INCLUYE: EQUIPO, MAQUINARIA, HERRAMIENTA, MANO DE OBRA, VOLUMEN MEDIDO EN CAJA Y TODO LO NECESARIO PARA SU CORRECTA EJECUCION.</t>
  </si>
  <si>
    <t xml:space="preserve">CIMENTACION CORRIDA EN CONCRETO CICLOPEO 60 % PIEDRA BOLA 40 % CEMENTO CON SECCION DE 50 X 50CMS  </t>
  </si>
  <si>
    <t>MURO DE CONTENCION DE  0.20 X 1.00M. DE CONCRETO F'C= 200 KG/CM2 ARMADA CON  VRS DE  3/8" @ 20 CMS  Y ESTRIBOS DE 1/4" Fy = 4200 KG/CM2 EN AMBOS SENTIDOS Y ANCLADA A CIMENTACION CORRIDA 30 CMS  , INCLUYE: SUMINISTRO DE MATERIALES, ACARREOS, CIMBRA Y DESCIMBRA, HABILITADO DEL ACERO, VACIADO, VIBRADO, FLETES Y TODO LO NECESARIO PARA SU CORRECTA EJECUCION.</t>
  </si>
  <si>
    <t>PISO DE CONCRETO DE  0.20CMS DE ESPESOR CON  F'C= 200 KG/CM2 ARMADA CON VRS  DE 3/8"   @ 15 CMS  Fy = 4200 KG/CM2 EN AMBOS SENTIDOS, INCLUYE: SUMINISTRO DE MATERIALES, ACARREOS, CIMBRA Y DESCIMBRA, HABILITADO DEL ACERO, VACIADO, VIBRADO, FLETES Y TODO LO NECESARIO PARA SU CORRECTA EJECUCION.</t>
  </si>
  <si>
    <t>LOTE</t>
  </si>
  <si>
    <t>INSTALACIONES HIDRAULICAS</t>
  </si>
  <si>
    <t>SALIDA HIDRAULICA DE TUBERIA DE P.V.C. PARED GRUESA DE   3/4" DIAM PARA RECIBIR TUBO ALIMENTADOR DE BEBEDERO AUTOMATICO CAPRINO INCLUYE: PEGAMENTO, EMPAQUES, CONEXIONES DE P.V.C., HERRAMIENTA, EQUIPO, MATERIAL, MANO DE OBRA Y TODO LO NECESARIO PARA SU CORRECTA EJECUCION.</t>
  </si>
  <si>
    <t>SALIDA</t>
  </si>
  <si>
    <t>SUMINISTRO Y TENDIDO DE TUBOPLUS 7-638. , INCLUYE: TERMOFUSION, TRAZO, NIVELACIÓN, LIMPIEZA, PEGAMENTO, EXCAVACIÓN DE ZANJA, TAPADO DE ZANJA CON MATERIAL PRODUCTO DE LA EXCAVACIÓN, HERRAMIENTA, EQUIPO, MATERIAL, MANO DE OBRA Y TODO LO NECESARIO PARA SU CORRECTA EJECUCIÓN.</t>
  </si>
  <si>
    <t>SUMINISTRO Y TENDIDO DE TUBOPLUS 7-638. PARA ALIMENTACION PRINCIPAL DE RED , INCLUYE: TERMOFUSION, TRAZO, NIVELACIÓN, LIMPIEZA, PEGAMENTO, EXCAVACIÓN DE ZANJA, TAPADO DE ZANJA CON MATERIAL PRODUCTO DE LA EXCAVACIÓN, HERRAMIENTA, EQUIPO, MATERIAL, MANO DE OBRA Y TODO LO NECESARIO PARA SU CORRECTA EJECUCIÓN.</t>
  </si>
  <si>
    <t>SUMINISTRO E INSTALACIÓN DE BEBEDERO AUTOMÁTICO PARA CAPRINOS MARCA SUEVIA MOD. S-370 FABRICADO EN ACERO FUNDIDO Y CUBIERTO DE ESMALTE EN COLOR VERDE.INCLUYE MANO DE OBRA, MATERIALES, ACCESORIOS, HERRAMIENTAS Y EQUIPO.</t>
  </si>
  <si>
    <t>SUMINISTRO Y COLOCACION DE TUBERIA DE SALIDA  A BASE DE TUBO DE PVC DE 2"Ø 0.80 ML DE DESARROLLO INCLUYE ESFERA DE 2", REDUCCIÓN   A 3/4" PARA RECIBIR  LLAVE JARDIN ( UBICACIÓN EN PARTE FRONTAL Y TRASERA DE PASILLO) , LLAVE DE PASO DE 1/2"  EN LA MITAD DEL DESARROLLO DEL TUBO, PEGAMENTO, EMPAQUES, CONEXIONES DE P.V.C., HERRAMIENTA, EQUIPO, MATERIAL, MANO DE OBRA Y TODO LO NECESARIO PARA SU CORRECTA EJECUCIÓN.</t>
  </si>
  <si>
    <t xml:space="preserve"> SUMINISTRO E INSTALACION DE LLAVE JARDIN ABS DE PVC ROSCA TRES CUERDAS DE ENTRADA  1/2"  SALIDA 3/4" MARCA PRETUL O SIMILAR INCLUYE: PEGAMENTO, EMPAQUES, CONEXIONES DE P.V.C., HERRAMIENTA, EQUIPO, MATERIAL, MANO DE OBRA Y TODO LO NECESARIO PARA SU CORRECTA EJECUCIÓN.</t>
  </si>
  <si>
    <t>REGISTRO SANITARIO HECHO DE BLOCK DE CONCRETO DE 0.10 X 0.20 X 0.40 M., ASENTADO CON MORTERO CEM-ARENA 1:4, ACABADO INTERIOR ZARPEADO Y AFINE, INCLUYE: TAPA DE CONCRETO, MATERIAL Y MANO DE OBRA, SECCIÓN DE 0.60 X 0.60 X 0.40 M DE PROFUNDIDAD  ,LLAVE DE PASO DE 3/4" VALVULA DE BOLA PVC MARCA TUBRICA O SIMILAR Y TODO LO NECESARIO PARA SU CORRECTA EJECUCIÓN.</t>
  </si>
  <si>
    <t>INSTALACIONES ELECTRICAS</t>
  </si>
  <si>
    <t>SALIDA ELÉCTRICA  FIJADA A POLIN EN TECHO Y COLUMNAS DE MONTEN  INCLUYE: COLOCACION( SEGUN PLANO) DE TUBO  DE POLICLORURO DE VINILO DE  1/2",  CABLE THW CAL. 12 MARCA VIAKON, IUSA O SIMILAR, CAJA OCTAGONAL Y/O RECTANGULAR GALV. DE 4",  HERRAMIENTA, MATERIAL DE EJECUCIÓN, MANO DE OBRA Y TODO LO NECESARIO PARA SU CORRECTA EJECUCIÓN.</t>
  </si>
  <si>
    <t>SUMINISTRO Y COLOCACION DE CONTACTO DOBLE  110  Y APAGADOR VAIVEN, CON TAPA PLASTICA, MARCA QUINCIÑO O SIMILAR  FIJADA EN COLUMNAS DE MONTEN DOBLE INCLUYE:COLOCACION SEGUN PLANO  DE TUBO  DE POLICLORURO DE VINILO DE  1/2", CABLE THW CAL. 12 MARCA VIAKON, IUSA O SIMILAR,, CHALUPA, MATERIAL DE FIJACIÓN, HERRAMIENTA, MATERIAL DE CONSUMO, MANO DE OBRA Y TODO LO NECESARIO PARA SU CORRECTA EJECUCIÓN.</t>
  </si>
  <si>
    <t>SUMINISTRO Y COLOCACIÓN DE INTERRUPTOR TERMO MAGNÉTICO DE 20 AMP. MCA. SQUARE-D SENCILLA, INCLUYE: HERRAMIENTA, MATERIAL, MANO DE OBRA Y TODO LO NECESARIO PARA SU CORRECTA EJECUCIÓN.</t>
  </si>
  <si>
    <t>SUMINISTRO Y COLOCACION DE LUMINARIAS LED MODELO SKT4DLED MARCA MAGAMEX O SIMILAR  DE SOBREPONER DE 36 WATTS, DE 1.26 METROS DE LARGO X 9 CMS DE ANCHO C/U INCLUYE: MATERIAL DE FIJACION, BALASTRA, HERRAMIENTA, MATERIAL DE CONSUMO, MANO DE OBRA Y TODO LO NECESARIO PARA SU CORRECTA EJECUCION</t>
  </si>
  <si>
    <t>SUMINISTRO Y COLOCACION DE LUMINARIAS CITI 23 MARCA MAGG O SIMILAR  INCLUYE: MATERIAL DE FIJACION, BALASTRA, HERRAMIENTA, MATERIAL DE CONSUMO, MANO DE OBRA Y TODO LO NECESARIO PARA SU CORRECTA EJECUCION</t>
  </si>
  <si>
    <t>ALIMENTACION ELECTRICA PARA CORRINTE  110 A CENTRO DE CARGA CON POLIDUCTO DE 1 1/4" NARANJA REFORZADO, CABLE # 6, EXCAVACION EN ZANJA, ENCOFRADO DE TUBERIA CON CONCRETO F'C= 150 KG/CM2, TAPADO DE ZANJA CON MATERIAL PRODUCTO DE EXCAVACION, MATERIAL DE CONSUMO, MANO DE OBRA Y TODO LO NECESARIO PARA SU CORRECTA EJECUCION.</t>
  </si>
  <si>
    <t>HERRERIA( CORRALES)</t>
  </si>
  <si>
    <t>SUMINISTRO Y COLOCACIÓN DE PUERTA DE PANEL GANADERO DE 1.32 DE ALTURA CON ABERTURA DE 8" X 6 PARA CORRALES CON RUEDA,  CON DIMENCIONES DE 2.00 METROS DE ANCHO INCLUYE MANO DE OBRA, HERRAJES, HERRAMIENTA Y EQUIPO.</t>
  </si>
  <si>
    <t>SUMINISTRO Y COLOCACIÓN DE TARABILLAS EN AREA DE COMEDEROS DE 1.10 M DE ALTURA FABRICADOS CON PTR DE 1". INCLUYE MANO DE OBRA, HERRAJES, HERRAMIENTAS Y EQUIPO.</t>
  </si>
  <si>
    <t>SUMINISTRO Y COLOCACIÓN DE PORTÓN DE ACCESO PRINCIPAL Y POSTERIOR  DE 2.00 M X 1.50 DE ALTURA DOBLE HOJA FABRICADAS CON MALLA CICLÓNICA CAL. 10.5. INCLUYE MANO DE OBRA, HERRAJES, HERRAMIENTAS Y EQUIPO.</t>
  </si>
  <si>
    <t>ESTRUCTURA Y CUBIERTA METÁLICA</t>
  </si>
  <si>
    <t>COLUMNA FABRICADA DE MON-TEN DOBLE DE 6"  CAL 14 CON PLACA DE 3/8"PARA APOYO INCLUYE: SUMINISTRO DE MATERIAL,   PINTURA DE ESMALTE  MARCA COMEX 100 METAL RUSTIC O SIMILAR  COLOR VERDE DE CATALOGO ,ANDAMIOS, EQUIPO, HERRAMIENTA, MANO DE OBRA Y TODO LO NECESARIO PARA SU CORRECTA EJECUCION.</t>
  </si>
  <si>
    <t xml:space="preserve">PROYECTO  :  </t>
  </si>
  <si>
    <t>CENTRO CAPRINO MARGARITAS</t>
  </si>
  <si>
    <t>CONSTRUCCIÓN DE NAVE DE DESARROLLO</t>
  </si>
  <si>
    <t>GALEANA, N.L.</t>
  </si>
  <si>
    <t>CARRETERA GALEANA - LINARES CRUCE CON CAMINO AL EJIDO BROWNSVILLE, DENTRO DE LAS INSTALACIONES DEL CENTRO DE CAPACITACIÓN Y DESARROLLO CAPRINO CANDELARIO CARRERA MÁRQUEZ "MARGARITAS"</t>
  </si>
  <si>
    <r>
      <t>EXCAVACION     A  MANO EN MATERIAL TIPO I Y II PARA RECIBIR PLANTILLA EN AREA DECORRALES DE CRIANZA</t>
    </r>
    <r>
      <rPr>
        <sz val="9"/>
        <color indexed="8"/>
        <rFont val="Calibri"/>
        <family val="2"/>
        <scheme val="minor"/>
      </rPr>
      <t>( VER DETALLE DE COMEDEROS)</t>
    </r>
  </si>
  <si>
    <r>
      <t>VACIADO DE CONCRETO PARA TUBOS DE AMARRE PARA RIGIDEZ DE PANEL GANADERO CON UNA  F'C= 150 KG/CM2 SECCION DE 10 CMS X 10CMS X .50 CMS DE DESARROLLO( 40CMS ENTERRADOS Y 10 CMS ARRIBA DEL TERRENO NATURAL). INCLUYE:FUNDA DE ACERO  DE 3" DE DIAMETRO CEDULA 40 PARA RECIBIR  PANEL DE 2" DE DIAMETRO SUMINISTRO DE MATERIALES, ACARREOS, DESPERDICIOS, JUNTAS, FRONTERAS, EQUIPO, HERRAMIENTA, MANO DE OBRA Y TODO LO NECESARIO PARA SU CORRECTA EJECUCION.</t>
    </r>
    <r>
      <rPr>
        <sz val="9"/>
        <color indexed="8"/>
        <rFont val="Calibri"/>
        <family val="2"/>
        <scheme val="minor"/>
      </rPr>
      <t>(VER DETALLE DE PANELES)</t>
    </r>
  </si>
  <si>
    <r>
      <t xml:space="preserve">COMEDEROS DE CONCRETO CON EN FORMACION DE CANOA DE 20 CMS DE PROFUNDIDAD HECHA A BASE  DE CONCRETO DE  F'C= 150 KG/CM2 Y MALLA ELECTROSOLDADA 6-6 10-10  ACABADO PULIDO A MANO EN TODO SU DESARROLLO, CON UNA FRONTERA DE BLOCK DE 10 X 20 X 40 CMS DESPLANTADA SOBRE UNA PLANTILLA DE CONCRETO DE 5 CM. DE ESPESOR F'C= 150 KG/CM2, INCLUYE: SUMINISTRO DE MATERIALES, ACARREOS, DESPERDICIOS, JUNTAS, FRONTERAS, EQUIPO, HERRAMIENTA, MANO DE OBRA Y TODO LO NECESARIO PARA SU CORRECTA EJECUCION. </t>
    </r>
    <r>
      <rPr>
        <sz val="9"/>
        <color indexed="8"/>
        <rFont val="Calibri"/>
        <family val="2"/>
        <scheme val="minor"/>
      </rPr>
      <t>( VER DETALLE DE COMEDEROS)</t>
    </r>
  </si>
  <si>
    <r>
      <t>CASTILLO DE CONCRETO PARA AHOGAR DESARROLLO HIDRAULICO   EN CORRALES DE TUBO DE  P.V.C.  F'C= 150 KG/CM2, ARMADA CON 1 VRS DE 3/8" AL CENTRO DE SECCION DE 10 CMS X 10 CMS DE 1.10 DE ALTURA Y ENTERRADO 15 CMS  M., INCLUYE:  PLANCHA DE CONCRETO DE 30 CMS X 30 CMS CON ESPESOR DE 10 CMS  F'C= 150 KG/CM2,SUMINISTRO DE MATERIAL, CIMBRA Y DESCIMBRA, COLADO, VIBRADO, EQUIPO, HERRAMIENTA, MANO DE OBRA Y TODO LO NECESARIO PARA SU CORRECTA EJECUCION.</t>
    </r>
    <r>
      <rPr>
        <sz val="9"/>
        <color indexed="8"/>
        <rFont val="Calibri"/>
        <family val="2"/>
        <scheme val="minor"/>
      </rPr>
      <t>(VER DETALLE )</t>
    </r>
  </si>
  <si>
    <r>
      <t xml:space="preserve"> CONEXION HIDRAULICA DE ROTOPLAS A REGISTRO 1 CON  TENDIDO DE TUBOPLUS 7-638. , INCLUYE: TERMOFUSION, TRAZO, NIVELACIÓN, LIMPIEZA, PEGAMENTO, CONEXIONES ,EXCAVACIÓN DE ZANJA, TAPADO DE ZANJA CON MATERIAL PRODUCTO DE LA EXCAVACIÓN, HERRAMIENTA, EQUIPO, MATERIAL, MANO DE OBRA Y TODO LO NECESARIO PARA SU CORRECTA EJECUCIÓN.  </t>
    </r>
    <r>
      <rPr>
        <sz val="9"/>
        <color indexed="8"/>
        <rFont val="Calibri"/>
        <family val="2"/>
        <scheme val="minor"/>
      </rPr>
      <t>VER DETALLE</t>
    </r>
  </si>
  <si>
    <r>
      <t xml:space="preserve"> CONEXION HIDRAULICA DE ROTOPLAS A REGISTRO 2CON  TENDIDO DE TUBOPLUS 7-638. , INCLUYE: TERMOFUSION, TRAZO, NIVELACIÓN, LIMPIEZA, PEGAMENTO, CONEXIONES ,EXCAVACIÓN DE ZANJA, TAPADO DE ZANJA CON MATERIAL PRODUCTO DE LA EXCAVACIÓN, HERRAMIENTA, EQUIPO, MATERIAL, MANO DE OBRA Y TODO LO NECESARIO PARA SU CORRECTA EJECUCIÓN.  </t>
    </r>
    <r>
      <rPr>
        <sz val="9"/>
        <color indexed="8"/>
        <rFont val="Calibri"/>
        <family val="2"/>
        <scheme val="minor"/>
      </rPr>
      <t>VER DETALLE</t>
    </r>
  </si>
  <si>
    <r>
      <t>DESARROLLO  EN CORRALES DE TUBO DE  P.V.C. PARED GRUESA DE 3/4" DIAM. MARCA OMEGA O SIMILAR PARA ALIMENTAR BEBEDERO  PARA CRÍAS CAPRINAS MARCA SUEVIA MOD. 90 FABRICADO EN ACERO FUNDIDO Y CUBIERTO DE ESMALTE EN COLOR VERDE.INCLUYE MANO DE OBRA, MATERIALES, ACCESORIOS, HERRAMIENTAS Y EQUIPO.</t>
    </r>
    <r>
      <rPr>
        <sz val="9"/>
        <color indexed="8"/>
        <rFont val="Calibri"/>
        <family val="2"/>
        <scheme val="minor"/>
      </rPr>
      <t>(VER DETALLE DE BEBEDERO)</t>
    </r>
  </si>
  <si>
    <r>
      <t>SUMINISTRO Y COLOCACIÓN DE CENTRO DE CARGA QO31 SQUARE-D  DOS PASTLLAS  EMPOTRADO EN MURO DE FACHA PARA RECIBIR CAJA, INCLUYE:  VICERA DE CONCRETO CON F`C= 150 K/CM2 DE 10 CMS DE ESPESOR X 30 CMS DE ANCHO ARMADA CON VRS DE 3/8" @ 10 CMS) EN PARTE   SUPERIOR DE MURO , MATERIAL DE FIJACIÓN, HERRAMIENTA, EQUIPO, MATERIAL DE CONSUMO, MANO DE OBRA Y TODO LO NECESARIO PARA SU CORRECTA EJECUCIÓN</t>
    </r>
    <r>
      <rPr>
        <sz val="9"/>
        <color indexed="8"/>
        <rFont val="Calibri"/>
        <family val="2"/>
        <scheme val="minor"/>
      </rPr>
      <t>.(VER ELEVACION DE FACHADA)</t>
    </r>
  </si>
  <si>
    <r>
      <t xml:space="preserve">SUMINISTRO Y COLOCACIÓN DE PANEL GANADERO PERIMETRAL DESMONTABLE DE 1.52 DE ALTURA CON ABERTURA DE 4" X 4" , ANCLADO A TIERRA CON POSTE DE 2" CEDULA 40 </t>
    </r>
    <r>
      <rPr>
        <sz val="9"/>
        <color indexed="8"/>
        <rFont val="Calibri"/>
        <family val="2"/>
        <scheme val="minor"/>
      </rPr>
      <t>( VER DETALLE) INCLUYE MANO DE OBRA, HERRAMIENTA ,EQUIPO Y TODO LO NECESARIO PARA SU CORRECTA EJECUCION.</t>
    </r>
  </si>
  <si>
    <r>
      <t xml:space="preserve">SUMINISTRO Y COLOCACIÓN DE PANEL GANADERO DESMONTABLE DE 1.32 DE ALTURA CON ABERTURA DE 4" X 4" , CON POSTE DE 2" CEDULA 40 </t>
    </r>
    <r>
      <rPr>
        <sz val="9"/>
        <color indexed="8"/>
        <rFont val="Calibri"/>
        <family val="2"/>
        <scheme val="minor"/>
      </rPr>
      <t>(VER DETALLE) INCLUYE MANO DE OBRA, HERRAMIENTA ,EQUIPO Y TODO LO NECESARIO PARA SU CORRECTA EJECUCION.</t>
    </r>
  </si>
  <si>
    <r>
      <t xml:space="preserve">SUMINISTRO Y COLOCACIÓN DE PANEL GANADERO DESMONTABLE DE 1.32 DE ALTURA CON ABERTURA DE 4" X 4" , CON ESTRUCTURA A BASE DE POSTE DE 2" CEDULA 40 Y TRAVESAÑO DE ACERO CED. 30 DE 1.0" A 50CMS DE ALTURA </t>
    </r>
    <r>
      <rPr>
        <sz val="9"/>
        <color indexed="8"/>
        <rFont val="Calibri"/>
        <family val="2"/>
        <scheme val="minor"/>
      </rPr>
      <t>( VER DETALLE) INCLUYE MANO DE OBRA, HERRAMIENTA ,EQUIPO Y TODO LO NECESARIO PARA SU CORRECTA EJECUCION.</t>
    </r>
  </si>
  <si>
    <t xml:space="preserve">SUMINISTRO Y COLOCACION DE  ROTOPLAS DE 5000 LITROS DE CAPACIDAD  INCLUYE:  CONEXIONES , HERRAMIENTA, EQUIPO, MATERIAL, MANO DE OBRA Y TODO LO NECESARIO PARA SU CORRECTA EJECUCIÓN.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</si>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</sst>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dd\-mmm\-yy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C000"/>
        <bgColor rgb="FF000000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4" fillId="0" borderId="0"/>
    <xf numFmtId="39" fontId="5" fillId="0" borderId="0"/>
    <xf numFmtId="43" fontId="1" fillId="0" borderId="0" applyFont="0" applyFill="0" applyBorder="0" applyAlignment="0" applyProtection="0"/>
    <xf numFmtId="39" fontId="5" fillId="0" borderId="0"/>
    <xf numFmtId="0" fontId="4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vertical="top" wrapText="1"/>
    </xf>
    <xf numFmtId="0" fontId="7" fillId="2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 wrapText="1"/>
    </xf>
    <xf numFmtId="39" fontId="8" fillId="0" borderId="0" xfId="5" applyFont="1" applyBorder="1" applyAlignment="1" applyProtection="1">
      <alignment vertical="top" wrapText="1"/>
    </xf>
    <xf numFmtId="0" fontId="8" fillId="0" borderId="0" xfId="0" applyFont="1" applyAlignment="1" applyProtection="1">
      <alignment vertical="top" wrapText="1"/>
    </xf>
    <xf numFmtId="44" fontId="8" fillId="0" borderId="0" xfId="1" applyFont="1" applyAlignment="1" applyProtection="1">
      <alignment horizontal="left" vertical="top" wrapText="1"/>
      <protection locked="0"/>
    </xf>
    <xf numFmtId="0" fontId="6" fillId="2" borderId="0" xfId="0" applyFont="1" applyFill="1" applyBorder="1" applyAlignment="1">
      <alignment horizontal="justify" vertical="top" wrapText="1"/>
    </xf>
    <xf numFmtId="4" fontId="7" fillId="2" borderId="0" xfId="0" applyNumberFormat="1" applyFont="1" applyFill="1" applyBorder="1" applyAlignment="1">
      <alignment vertical="top" wrapText="1"/>
    </xf>
    <xf numFmtId="44" fontId="7" fillId="2" borderId="0" xfId="1" applyFont="1" applyFill="1" applyBorder="1" applyAlignment="1" applyProtection="1">
      <alignment horizontal="right" vertical="top" wrapText="1"/>
    </xf>
    <xf numFmtId="39" fontId="8" fillId="0" borderId="0" xfId="5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justify" vertical="top"/>
    </xf>
    <xf numFmtId="39" fontId="8" fillId="0" borderId="0" xfId="5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justify" vertical="top" wrapText="1"/>
    </xf>
    <xf numFmtId="0" fontId="8" fillId="0" borderId="0" xfId="0" quotePrefix="1" applyNumberFormat="1" applyFont="1" applyAlignment="1" applyProtection="1">
      <alignment horizontal="right" vertical="top" wrapText="1"/>
      <protection locked="0"/>
    </xf>
    <xf numFmtId="4" fontId="8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center" vertical="top"/>
    </xf>
    <xf numFmtId="4" fontId="7" fillId="2" borderId="0" xfId="0" applyNumberFormat="1" applyFont="1" applyFill="1" applyBorder="1" applyAlignment="1">
      <alignment horizontal="right" vertical="top"/>
    </xf>
    <xf numFmtId="0" fontId="3" fillId="0" borderId="0" xfId="6" applyFont="1" applyFill="1" applyBorder="1" applyAlignment="1">
      <alignment horizontal="justify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/>
    </xf>
    <xf numFmtId="4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>
      <alignment horizontal="center" vertical="top"/>
    </xf>
    <xf numFmtId="4" fontId="7" fillId="0" borderId="0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1" applyFont="1" applyAlignment="1">
      <alignment horizontal="right" vertical="top" wrapText="1"/>
    </xf>
    <xf numFmtId="44" fontId="13" fillId="0" borderId="0" xfId="1" applyFont="1" applyAlignment="1">
      <alignment vertical="top" wrapText="1"/>
    </xf>
    <xf numFmtId="44" fontId="13" fillId="0" borderId="0" xfId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>
      <alignment horizontal="center" vertical="top"/>
    </xf>
    <xf numFmtId="44" fontId="3" fillId="0" borderId="0" xfId="1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3" fillId="0" borderId="0" xfId="0" applyNumberFormat="1" applyFont="1" applyFill="1" applyAlignment="1">
      <alignment horizontal="right" vertical="top" wrapText="1"/>
    </xf>
    <xf numFmtId="44" fontId="3" fillId="0" borderId="0" xfId="1" applyFont="1" applyFill="1" applyAlignment="1">
      <alignment horizontal="right" vertical="top" wrapText="1"/>
    </xf>
    <xf numFmtId="4" fontId="3" fillId="0" borderId="0" xfId="0" applyNumberFormat="1" applyFont="1" applyFill="1" applyAlignment="1">
      <alignment vertical="top" wrapText="1"/>
    </xf>
    <xf numFmtId="0" fontId="13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center" vertical="top" wrapText="1"/>
    </xf>
    <xf numFmtId="44" fontId="13" fillId="0" borderId="0" xfId="1" applyFont="1" applyAlignment="1" applyProtection="1">
      <alignment horizontal="right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4" fontId="14" fillId="3" borderId="1" xfId="0" applyNumberFormat="1" applyFont="1" applyFill="1" applyBorder="1" applyAlignment="1">
      <alignment horizontal="center" vertical="top" wrapText="1"/>
    </xf>
    <xf numFmtId="44" fontId="14" fillId="3" borderId="1" xfId="1" applyFont="1" applyFill="1" applyBorder="1" applyAlignment="1" applyProtection="1">
      <alignment horizontal="center" vertical="top" wrapText="1"/>
      <protection locked="0"/>
    </xf>
    <xf numFmtId="4" fontId="14" fillId="3" borderId="1" xfId="0" applyNumberFormat="1" applyFont="1" applyFill="1" applyBorder="1" applyAlignment="1" applyProtection="1">
      <alignment horizontal="center" vertical="top" wrapText="1"/>
      <protection locked="0"/>
    </xf>
    <xf numFmtId="44" fontId="14" fillId="3" borderId="1" xfId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3" fillId="0" borderId="0" xfId="0" applyFont="1" applyFill="1" applyBorder="1" applyAlignment="1" applyProtection="1">
      <alignment horizontal="center" vertical="top" wrapText="1"/>
    </xf>
    <xf numFmtId="0" fontId="13" fillId="0" borderId="0" xfId="0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 applyProtection="1">
      <alignment horizontal="right" vertical="top" wrapText="1"/>
    </xf>
    <xf numFmtId="9" fontId="13" fillId="0" borderId="0" xfId="7" applyFont="1" applyFill="1" applyBorder="1" applyAlignment="1">
      <alignment horizontal="center" vertical="top"/>
    </xf>
    <xf numFmtId="0" fontId="7" fillId="0" borderId="0" xfId="0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4" fontId="8" fillId="0" borderId="0" xfId="1" applyFont="1" applyAlignment="1">
      <alignment vertical="top" wrapText="1"/>
    </xf>
    <xf numFmtId="165" fontId="15" fillId="0" borderId="0" xfId="0" applyNumberFormat="1" applyFont="1" applyAlignment="1" applyProtection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4" fontId="8" fillId="0" borderId="3" xfId="0" applyNumberFormat="1" applyFont="1" applyBorder="1" applyAlignment="1">
      <alignment vertical="top" wrapText="1"/>
    </xf>
    <xf numFmtId="4" fontId="8" fillId="0" borderId="3" xfId="0" applyNumberFormat="1" applyFont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right" vertical="top" wrapText="1"/>
    </xf>
    <xf numFmtId="44" fontId="15" fillId="0" borderId="0" xfId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justify" vertical="top" wrapText="1"/>
    </xf>
    <xf numFmtId="164" fontId="8" fillId="0" borderId="0" xfId="3" applyNumberFormat="1" applyFont="1" applyFill="1" applyBorder="1" applyAlignment="1" applyProtection="1">
      <alignment vertical="top" wrapText="1"/>
    </xf>
    <xf numFmtId="4" fontId="8" fillId="0" borderId="0" xfId="0" applyNumberFormat="1" applyFont="1" applyFill="1" applyBorder="1" applyAlignment="1">
      <alignment horizontal="right" vertical="top" wrapText="1"/>
    </xf>
    <xf numFmtId="4" fontId="8" fillId="0" borderId="0" xfId="0" applyNumberFormat="1" applyFont="1" applyFill="1" applyBorder="1" applyAlignment="1">
      <alignment vertical="top" wrapText="1"/>
    </xf>
    <xf numFmtId="4" fontId="15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2" fontId="8" fillId="0" borderId="0" xfId="0" applyNumberFormat="1" applyFont="1" applyFill="1" applyBorder="1" applyAlignment="1">
      <alignment horizontal="right" vertical="top" wrapText="1"/>
    </xf>
    <xf numFmtId="0" fontId="10" fillId="0" borderId="0" xfId="0" applyFont="1" applyAlignment="1" applyProtection="1">
      <alignment horizontal="center" vertical="top" wrapText="1"/>
    </xf>
    <xf numFmtId="0" fontId="9" fillId="0" borderId="0" xfId="0" applyFont="1" applyAlignment="1" applyProtection="1">
      <alignment horizontal="center" vertical="top" wrapText="1"/>
    </xf>
    <xf numFmtId="0" fontId="8" fillId="0" borderId="0" xfId="0" applyFont="1" applyAlignment="1" applyProtection="1">
      <alignment horizontal="justify" vertical="top" wrapText="1"/>
    </xf>
  </cellXfs>
  <cellStyles count="8">
    <cellStyle name="Millares 2" xfId="4"/>
    <cellStyle name="Moneda 2" xfId="1"/>
    <cellStyle name="Normal" xfId="0" builtinId="0"/>
    <cellStyle name="Normal 2 10 2" xfId="2"/>
    <cellStyle name="Normal 3 2" xfId="6"/>
    <cellStyle name="Normal_ELECT. SENDERO-COLOMBIA" xfId="5"/>
    <cellStyle name="Normal_PALACIO FEDERAL" xfId="3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66194</xdr:colOff>
      <xdr:row>0</xdr:row>
      <xdr:rowOff>45584</xdr:rowOff>
    </xdr:from>
    <xdr:ext cx="1438756" cy="1164092"/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66194" y="45584"/>
          <a:ext cx="1438756" cy="1164092"/>
        </a:xfrm>
        <a:prstGeom prst="rect">
          <a:avLst/>
        </a:prstGeom>
      </xdr:spPr>
    </xdr:pic>
    <xdr:clientData/>
  </xdr:oneCellAnchor>
  <xdr:twoCellAnchor editAs="oneCell">
    <xdr:from>
      <xdr:col>6</xdr:col>
      <xdr:colOff>832331</xdr:colOff>
      <xdr:row>1</xdr:row>
      <xdr:rowOff>27517</xdr:rowOff>
    </xdr:from>
    <xdr:to>
      <xdr:col>7</xdr:col>
      <xdr:colOff>1419227</xdr:colOff>
      <xdr:row>6</xdr:row>
      <xdr:rowOff>33868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7498" y="186267"/>
          <a:ext cx="1782812" cy="1064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tabSelected="1" showWhiteSpace="0" zoomScale="90" zoomScaleNormal="90" zoomScaleSheetLayoutView="136" workbookViewId="0">
      <selection activeCell="C6" sqref="C6"/>
    </sheetView>
  </sheetViews>
  <sheetFormatPr baseColWidth="10" defaultRowHeight="12.75" x14ac:dyDescent="0.25"/>
  <cols>
    <col min="1" max="1" width="8.42578125" style="36" customWidth="1"/>
    <col min="2" max="2" width="12.7109375" style="36" customWidth="1"/>
    <col min="3" max="3" width="50.7109375" style="36" customWidth="1"/>
    <col min="4" max="4" width="6.140625" style="38" customWidth="1"/>
    <col min="5" max="5" width="9.7109375" style="39" customWidth="1"/>
    <col min="6" max="6" width="11.5703125" style="40" customWidth="1"/>
    <col min="7" max="7" width="18" style="41" customWidth="1"/>
    <col min="8" max="8" width="21.7109375" style="40" customWidth="1"/>
    <col min="9" max="16384" width="11.42578125" style="1"/>
  </cols>
  <sheetData>
    <row r="1" spans="1:9" x14ac:dyDescent="0.25">
      <c r="C1" s="37"/>
      <c r="H1" s="6" t="s">
        <v>21</v>
      </c>
    </row>
    <row r="2" spans="1:9" s="3" customFormat="1" ht="18.75" x14ac:dyDescent="0.25">
      <c r="A2" s="36">
        <v>6</v>
      </c>
      <c r="B2" s="55"/>
      <c r="C2" s="96" t="s">
        <v>20</v>
      </c>
      <c r="D2" s="96"/>
      <c r="E2" s="96"/>
      <c r="F2" s="96"/>
      <c r="G2" s="96"/>
      <c r="H2" s="36"/>
    </row>
    <row r="3" spans="1:9" s="3" customFormat="1" ht="15.75" x14ac:dyDescent="0.25">
      <c r="A3" s="36"/>
      <c r="B3" s="56"/>
      <c r="C3" s="97" t="s">
        <v>19</v>
      </c>
      <c r="D3" s="97"/>
      <c r="E3" s="97"/>
      <c r="F3" s="97"/>
      <c r="G3" s="97"/>
      <c r="H3" s="57"/>
    </row>
    <row r="4" spans="1:9" s="3" customFormat="1" ht="15.75" x14ac:dyDescent="0.25">
      <c r="A4" s="36"/>
      <c r="B4" s="55"/>
      <c r="C4" s="97" t="s">
        <v>18</v>
      </c>
      <c r="D4" s="97"/>
      <c r="E4" s="97"/>
      <c r="F4" s="97"/>
      <c r="G4" s="97"/>
      <c r="H4" s="55"/>
    </row>
    <row r="5" spans="1:9" s="3" customFormat="1" ht="15" x14ac:dyDescent="0.25">
      <c r="A5" s="36"/>
      <c r="B5" s="55"/>
      <c r="C5" s="42"/>
      <c r="D5" s="56"/>
      <c r="E5" s="56"/>
      <c r="F5" s="56"/>
      <c r="G5" s="56"/>
      <c r="H5" s="55"/>
    </row>
    <row r="6" spans="1:9" s="3" customFormat="1" ht="17.25" customHeight="1" x14ac:dyDescent="0.25">
      <c r="A6" s="36"/>
      <c r="B6" s="55"/>
      <c r="C6" s="42"/>
      <c r="D6" s="56"/>
      <c r="E6" s="56"/>
      <c r="F6" s="56"/>
      <c r="G6" s="56"/>
      <c r="H6" s="36"/>
    </row>
    <row r="7" spans="1:9" s="3" customFormat="1" ht="17.25" customHeight="1" x14ac:dyDescent="0.25">
      <c r="A7" s="36"/>
      <c r="B7" s="36"/>
      <c r="C7" s="42"/>
      <c r="D7" s="43"/>
      <c r="E7" s="44"/>
      <c r="F7" s="45"/>
      <c r="G7" s="46"/>
      <c r="H7" s="10" t="s">
        <v>17</v>
      </c>
    </row>
    <row r="8" spans="1:9" s="3" customFormat="1" ht="15" x14ac:dyDescent="0.25">
      <c r="A8" s="72"/>
      <c r="B8" s="11" t="s">
        <v>85</v>
      </c>
      <c r="C8" s="12" t="s">
        <v>86</v>
      </c>
      <c r="D8" s="5"/>
      <c r="E8" s="5"/>
      <c r="F8" s="5"/>
      <c r="G8" s="5"/>
      <c r="H8" s="13" t="s">
        <v>16</v>
      </c>
    </row>
    <row r="9" spans="1:9" s="3" customFormat="1" ht="15" customHeight="1" x14ac:dyDescent="0.25">
      <c r="A9" s="72"/>
      <c r="B9" s="5" t="s">
        <v>28</v>
      </c>
      <c r="C9" s="12" t="s">
        <v>87</v>
      </c>
      <c r="D9" s="5"/>
      <c r="E9" s="5"/>
      <c r="F9" s="5"/>
      <c r="G9" s="5"/>
      <c r="H9" s="73"/>
    </row>
    <row r="10" spans="1:9" s="3" customFormat="1" ht="28.5" customHeight="1" x14ac:dyDescent="0.25">
      <c r="A10" s="72"/>
      <c r="B10" s="5" t="s">
        <v>29</v>
      </c>
      <c r="C10" s="98" t="s">
        <v>89</v>
      </c>
      <c r="D10" s="98"/>
      <c r="E10" s="98"/>
      <c r="F10" s="98"/>
      <c r="G10" s="98"/>
      <c r="H10" s="98"/>
    </row>
    <row r="11" spans="1:9" s="3" customFormat="1" ht="15" x14ac:dyDescent="0.25">
      <c r="A11" s="72"/>
      <c r="B11" s="14" t="s">
        <v>30</v>
      </c>
      <c r="C11" s="12" t="s">
        <v>88</v>
      </c>
      <c r="D11" s="74"/>
      <c r="E11" s="75"/>
      <c r="F11" s="76"/>
      <c r="G11" s="77"/>
      <c r="H11" s="4"/>
    </row>
    <row r="12" spans="1:9" ht="13.5" thickBot="1" x14ac:dyDescent="0.3">
      <c r="A12" s="72"/>
      <c r="B12" s="78"/>
      <c r="C12" s="79"/>
      <c r="D12" s="78"/>
      <c r="E12" s="80"/>
      <c r="F12" s="15" t="s">
        <v>15</v>
      </c>
      <c r="G12" s="81"/>
      <c r="H12" s="16" t="s">
        <v>102</v>
      </c>
    </row>
    <row r="13" spans="1:9" s="17" customFormat="1" ht="24.75" thickBot="1" x14ac:dyDescent="0.3">
      <c r="A13" s="58" t="s">
        <v>14</v>
      </c>
      <c r="B13" s="59" t="s">
        <v>13</v>
      </c>
      <c r="C13" s="59" t="s">
        <v>12</v>
      </c>
      <c r="D13" s="59" t="s">
        <v>11</v>
      </c>
      <c r="E13" s="60" t="s">
        <v>10</v>
      </c>
      <c r="F13" s="61" t="s">
        <v>9</v>
      </c>
      <c r="G13" s="62" t="s">
        <v>8</v>
      </c>
      <c r="H13" s="63" t="s">
        <v>7</v>
      </c>
    </row>
    <row r="14" spans="1:9" ht="9.75" customHeight="1" x14ac:dyDescent="0.25">
      <c r="A14" s="64"/>
      <c r="B14" s="65"/>
      <c r="C14" s="65"/>
      <c r="D14" s="65"/>
      <c r="E14" s="66"/>
      <c r="F14" s="47"/>
      <c r="G14" s="66"/>
      <c r="H14" s="27"/>
    </row>
    <row r="15" spans="1:9" x14ac:dyDescent="0.25">
      <c r="A15" s="2"/>
      <c r="B15" s="2"/>
      <c r="C15" s="7" t="s">
        <v>31</v>
      </c>
      <c r="D15" s="2"/>
      <c r="E15" s="8"/>
      <c r="F15" s="9"/>
      <c r="G15" s="67"/>
      <c r="H15" s="67"/>
    </row>
    <row r="16" spans="1:9" x14ac:dyDescent="0.25">
      <c r="A16" s="33"/>
      <c r="B16" s="21"/>
      <c r="C16" s="21"/>
      <c r="D16" s="21"/>
      <c r="E16" s="21"/>
      <c r="F16" s="68"/>
      <c r="G16" s="68"/>
      <c r="H16" s="69"/>
      <c r="I16" s="18"/>
    </row>
    <row r="17" spans="1:14" ht="72" x14ac:dyDescent="0.25">
      <c r="A17" s="33">
        <v>10</v>
      </c>
      <c r="B17" s="21"/>
      <c r="C17" s="20" t="s">
        <v>32</v>
      </c>
      <c r="D17" s="21" t="s">
        <v>4</v>
      </c>
      <c r="E17" s="22">
        <v>800</v>
      </c>
      <c r="F17" s="48"/>
      <c r="G17" s="48"/>
      <c r="H17" s="69"/>
      <c r="I17" s="18"/>
    </row>
    <row r="18" spans="1:14" x14ac:dyDescent="0.25">
      <c r="A18" s="33"/>
      <c r="B18" s="21"/>
      <c r="C18" s="20"/>
      <c r="D18" s="21"/>
      <c r="E18" s="22"/>
      <c r="F18" s="48"/>
      <c r="G18" s="48"/>
      <c r="H18" s="69"/>
      <c r="I18" s="18"/>
    </row>
    <row r="19" spans="1:14" ht="48" x14ac:dyDescent="0.25">
      <c r="A19" s="33">
        <v>20</v>
      </c>
      <c r="B19" s="21"/>
      <c r="C19" s="20" t="s">
        <v>33</v>
      </c>
      <c r="D19" s="21" t="s">
        <v>4</v>
      </c>
      <c r="E19" s="22">
        <v>800</v>
      </c>
      <c r="F19" s="48"/>
      <c r="G19" s="48"/>
      <c r="H19" s="69"/>
      <c r="I19" s="18"/>
    </row>
    <row r="20" spans="1:14" x14ac:dyDescent="0.25">
      <c r="A20" s="33"/>
      <c r="B20" s="21"/>
      <c r="C20" s="20"/>
      <c r="D20" s="21"/>
      <c r="E20" s="22"/>
      <c r="F20" s="48"/>
      <c r="G20" s="48"/>
      <c r="H20" s="69"/>
      <c r="I20" s="18"/>
    </row>
    <row r="21" spans="1:14" ht="84" x14ac:dyDescent="0.25">
      <c r="A21" s="33">
        <v>30</v>
      </c>
      <c r="B21" s="21"/>
      <c r="C21" s="20" t="s">
        <v>34</v>
      </c>
      <c r="D21" s="21" t="s">
        <v>35</v>
      </c>
      <c r="E21" s="22">
        <v>67.2</v>
      </c>
      <c r="F21" s="48"/>
      <c r="G21" s="48"/>
      <c r="H21" s="69"/>
      <c r="I21" s="18"/>
    </row>
    <row r="22" spans="1:14" x14ac:dyDescent="0.25">
      <c r="A22" s="33"/>
      <c r="B22" s="21"/>
      <c r="C22" s="20"/>
      <c r="D22" s="21"/>
      <c r="E22" s="22"/>
      <c r="F22" s="48"/>
      <c r="G22" s="48"/>
      <c r="H22" s="69"/>
      <c r="I22" s="18"/>
    </row>
    <row r="23" spans="1:14" ht="84" x14ac:dyDescent="0.25">
      <c r="A23" s="33">
        <v>40</v>
      </c>
      <c r="B23" s="21"/>
      <c r="C23" s="20" t="s">
        <v>36</v>
      </c>
      <c r="D23" s="21" t="s">
        <v>35</v>
      </c>
      <c r="E23" s="22">
        <v>72</v>
      </c>
      <c r="F23" s="48"/>
      <c r="G23" s="48"/>
      <c r="H23" s="69"/>
      <c r="I23" s="18"/>
    </row>
    <row r="24" spans="1:14" x14ac:dyDescent="0.25">
      <c r="A24" s="33"/>
      <c r="B24" s="21"/>
      <c r="C24" s="20"/>
      <c r="D24" s="21"/>
      <c r="E24" s="22"/>
      <c r="F24" s="48"/>
      <c r="G24" s="48"/>
      <c r="H24" s="69"/>
      <c r="I24" s="18"/>
    </row>
    <row r="25" spans="1:14" x14ac:dyDescent="0.25">
      <c r="A25" s="2"/>
      <c r="B25" s="23"/>
      <c r="C25" s="82" t="s">
        <v>37</v>
      </c>
      <c r="D25" s="23"/>
      <c r="E25" s="24"/>
      <c r="F25" s="34"/>
      <c r="G25" s="34"/>
      <c r="H25" s="34"/>
    </row>
    <row r="26" spans="1:14" s="18" customFormat="1" x14ac:dyDescent="0.25">
      <c r="A26" s="31"/>
      <c r="B26" s="29"/>
      <c r="C26" s="83"/>
      <c r="D26" s="29"/>
      <c r="E26" s="30"/>
      <c r="F26" s="35"/>
      <c r="G26" s="35"/>
      <c r="H26" s="35"/>
    </row>
    <row r="27" spans="1:14" ht="36" x14ac:dyDescent="0.25">
      <c r="A27" s="33">
        <v>50</v>
      </c>
      <c r="B27" s="21"/>
      <c r="C27" s="25" t="s">
        <v>38</v>
      </c>
      <c r="D27" s="21" t="s">
        <v>35</v>
      </c>
      <c r="E27" s="22">
        <v>139.19999999999999</v>
      </c>
      <c r="F27" s="48"/>
      <c r="G27" s="48"/>
      <c r="H27" s="69"/>
      <c r="I27" s="18"/>
      <c r="J27" s="18"/>
      <c r="K27" s="18"/>
      <c r="L27" s="18"/>
      <c r="M27" s="18"/>
      <c r="N27" s="18"/>
    </row>
    <row r="28" spans="1:14" x14ac:dyDescent="0.25">
      <c r="A28" s="33"/>
      <c r="B28" s="21"/>
      <c r="C28" s="25"/>
      <c r="D28" s="21"/>
      <c r="E28" s="22"/>
      <c r="F28" s="48"/>
      <c r="G28" s="48"/>
      <c r="H28" s="69"/>
      <c r="I28" s="18"/>
      <c r="J28" s="18"/>
      <c r="K28" s="18"/>
      <c r="L28" s="18"/>
      <c r="M28" s="18"/>
      <c r="N28" s="18"/>
    </row>
    <row r="29" spans="1:14" ht="48" x14ac:dyDescent="0.25">
      <c r="A29" s="33">
        <v>60</v>
      </c>
      <c r="B29" s="21"/>
      <c r="C29" s="20" t="s">
        <v>39</v>
      </c>
      <c r="D29" s="21" t="s">
        <v>35</v>
      </c>
      <c r="E29" s="22">
        <v>6.4829999999999997</v>
      </c>
      <c r="F29" s="48"/>
      <c r="G29" s="48"/>
      <c r="H29" s="69"/>
      <c r="I29" s="18"/>
      <c r="J29" s="18"/>
      <c r="K29" s="18"/>
      <c r="L29" s="18"/>
      <c r="M29" s="18"/>
      <c r="N29" s="18"/>
    </row>
    <row r="30" spans="1:14" x14ac:dyDescent="0.25">
      <c r="A30" s="33"/>
      <c r="B30" s="21"/>
      <c r="C30" s="20"/>
      <c r="D30" s="21"/>
      <c r="E30" s="22"/>
      <c r="F30" s="48"/>
      <c r="G30" s="48"/>
      <c r="H30" s="69"/>
      <c r="I30" s="18"/>
      <c r="J30" s="18"/>
      <c r="K30" s="18"/>
      <c r="L30" s="18"/>
      <c r="M30" s="18"/>
      <c r="N30" s="18"/>
    </row>
    <row r="31" spans="1:14" ht="60" x14ac:dyDescent="0.25">
      <c r="A31" s="33">
        <f>+A29+10</f>
        <v>70</v>
      </c>
      <c r="B31" s="21"/>
      <c r="C31" s="20" t="s">
        <v>40</v>
      </c>
      <c r="D31" s="21" t="s">
        <v>35</v>
      </c>
      <c r="E31" s="22">
        <v>4.87</v>
      </c>
      <c r="F31" s="48"/>
      <c r="G31" s="48"/>
      <c r="H31" s="69"/>
      <c r="I31" s="18"/>
      <c r="J31" s="18"/>
      <c r="K31" s="18"/>
      <c r="L31" s="18"/>
      <c r="M31" s="18"/>
      <c r="N31" s="18"/>
    </row>
    <row r="32" spans="1:14" x14ac:dyDescent="0.25">
      <c r="A32" s="33"/>
      <c r="B32" s="21"/>
      <c r="C32" s="20"/>
      <c r="D32" s="21"/>
      <c r="E32" s="22"/>
      <c r="F32" s="48"/>
      <c r="G32" s="48"/>
      <c r="H32" s="69"/>
      <c r="I32" s="18"/>
      <c r="J32" s="18"/>
      <c r="K32" s="18"/>
      <c r="L32" s="18"/>
      <c r="M32" s="18"/>
      <c r="N32" s="18"/>
    </row>
    <row r="33" spans="1:14" ht="36" x14ac:dyDescent="0.25">
      <c r="A33" s="33">
        <f>+A31+10</f>
        <v>80</v>
      </c>
      <c r="B33" s="21"/>
      <c r="C33" s="20" t="s">
        <v>90</v>
      </c>
      <c r="D33" s="21" t="s">
        <v>35</v>
      </c>
      <c r="E33" s="22">
        <v>0.64</v>
      </c>
      <c r="F33" s="48"/>
      <c r="G33" s="48"/>
      <c r="H33" s="69"/>
      <c r="I33" s="18"/>
      <c r="J33" s="18"/>
      <c r="K33" s="18"/>
      <c r="L33" s="18"/>
      <c r="M33" s="18"/>
      <c r="N33" s="18"/>
    </row>
    <row r="34" spans="1:14" x14ac:dyDescent="0.25">
      <c r="A34" s="33"/>
      <c r="B34" s="21"/>
      <c r="C34" s="20"/>
      <c r="D34" s="21"/>
      <c r="E34" s="22"/>
      <c r="F34" s="48"/>
      <c r="G34" s="48"/>
      <c r="H34" s="69"/>
      <c r="I34" s="18"/>
      <c r="J34" s="18"/>
      <c r="K34" s="18"/>
      <c r="L34" s="18"/>
      <c r="M34" s="18"/>
      <c r="N34" s="18"/>
    </row>
    <row r="35" spans="1:14" ht="96" x14ac:dyDescent="0.25">
      <c r="A35" s="33">
        <v>70</v>
      </c>
      <c r="B35" s="21"/>
      <c r="C35" s="20" t="s">
        <v>41</v>
      </c>
      <c r="D35" s="21" t="s">
        <v>5</v>
      </c>
      <c r="E35" s="22">
        <v>8</v>
      </c>
      <c r="F35" s="48"/>
      <c r="G35" s="48"/>
      <c r="H35" s="69"/>
      <c r="I35" s="18"/>
      <c r="J35" s="18"/>
      <c r="K35" s="18"/>
      <c r="L35" s="18"/>
      <c r="M35" s="18"/>
      <c r="N35" s="18"/>
    </row>
    <row r="36" spans="1:14" x14ac:dyDescent="0.25">
      <c r="A36" s="33"/>
      <c r="B36" s="21"/>
      <c r="C36" s="20"/>
      <c r="D36" s="21"/>
      <c r="E36" s="22"/>
      <c r="F36" s="48"/>
      <c r="G36" s="48"/>
      <c r="H36" s="69"/>
      <c r="I36" s="18"/>
      <c r="J36" s="18"/>
      <c r="K36" s="18"/>
      <c r="L36" s="18"/>
      <c r="M36" s="18"/>
      <c r="N36" s="18"/>
    </row>
    <row r="37" spans="1:14" ht="84" x14ac:dyDescent="0.25">
      <c r="A37" s="33">
        <v>80</v>
      </c>
      <c r="B37" s="21"/>
      <c r="C37" s="20" t="s">
        <v>42</v>
      </c>
      <c r="D37" s="21" t="s">
        <v>5</v>
      </c>
      <c r="E37" s="22">
        <v>8</v>
      </c>
      <c r="F37" s="48"/>
      <c r="G37" s="48"/>
      <c r="H37" s="69"/>
      <c r="I37" s="18"/>
      <c r="J37" s="18"/>
      <c r="K37" s="18"/>
      <c r="L37" s="18"/>
      <c r="M37" s="18"/>
      <c r="N37" s="18"/>
    </row>
    <row r="38" spans="1:14" x14ac:dyDescent="0.25">
      <c r="A38" s="33"/>
      <c r="B38" s="21"/>
      <c r="C38" s="20"/>
      <c r="D38" s="21"/>
      <c r="E38" s="22"/>
      <c r="F38" s="48"/>
      <c r="G38" s="48"/>
      <c r="H38" s="69"/>
      <c r="I38" s="18"/>
      <c r="J38" s="18"/>
      <c r="K38" s="18"/>
      <c r="L38" s="18"/>
      <c r="M38" s="18"/>
      <c r="N38" s="18"/>
    </row>
    <row r="39" spans="1:14" ht="48" x14ac:dyDescent="0.25">
      <c r="A39" s="33">
        <f>+A37+10</f>
        <v>90</v>
      </c>
      <c r="B39" s="21"/>
      <c r="C39" s="20" t="s">
        <v>43</v>
      </c>
      <c r="D39" s="21" t="s">
        <v>35</v>
      </c>
      <c r="E39" s="22">
        <v>1.72</v>
      </c>
      <c r="F39" s="48"/>
      <c r="G39" s="48"/>
      <c r="H39" s="69"/>
      <c r="I39" s="18"/>
      <c r="J39" s="18"/>
      <c r="K39" s="18"/>
      <c r="L39" s="18"/>
      <c r="M39" s="18"/>
      <c r="N39" s="18"/>
    </row>
    <row r="40" spans="1:14" x14ac:dyDescent="0.25">
      <c r="A40" s="33"/>
      <c r="B40" s="21"/>
      <c r="C40" s="20"/>
      <c r="D40" s="21"/>
      <c r="E40" s="22"/>
      <c r="F40" s="48"/>
      <c r="G40" s="48"/>
      <c r="H40" s="69"/>
      <c r="I40" s="18"/>
      <c r="J40" s="18"/>
      <c r="K40" s="18"/>
      <c r="L40" s="18"/>
      <c r="M40" s="18"/>
      <c r="N40" s="18"/>
    </row>
    <row r="41" spans="1:14" ht="60" x14ac:dyDescent="0.25">
      <c r="A41" s="33">
        <f t="shared" ref="A41" si="0">+A39+10</f>
        <v>100</v>
      </c>
      <c r="B41" s="21"/>
      <c r="C41" s="20" t="s">
        <v>44</v>
      </c>
      <c r="D41" s="21" t="s">
        <v>35</v>
      </c>
      <c r="E41" s="22">
        <v>1.33</v>
      </c>
      <c r="F41" s="48"/>
      <c r="G41" s="48"/>
      <c r="H41" s="69"/>
      <c r="I41" s="18"/>
      <c r="J41" s="18"/>
      <c r="K41" s="18"/>
      <c r="L41" s="18"/>
      <c r="M41" s="18"/>
      <c r="N41" s="18"/>
    </row>
    <row r="42" spans="1:14" x14ac:dyDescent="0.25">
      <c r="A42" s="33"/>
      <c r="B42" s="21"/>
      <c r="C42" s="20"/>
      <c r="D42" s="21"/>
      <c r="E42" s="22"/>
      <c r="F42" s="48"/>
      <c r="G42" s="48"/>
      <c r="H42" s="69"/>
      <c r="I42" s="18"/>
      <c r="J42" s="18"/>
      <c r="K42" s="18"/>
      <c r="L42" s="18"/>
      <c r="M42" s="18"/>
      <c r="N42" s="18"/>
    </row>
    <row r="43" spans="1:14" ht="96" x14ac:dyDescent="0.25">
      <c r="A43" s="33">
        <v>90</v>
      </c>
      <c r="B43" s="21"/>
      <c r="C43" s="20" t="s">
        <v>45</v>
      </c>
      <c r="D43" s="21" t="s">
        <v>5</v>
      </c>
      <c r="E43" s="22">
        <v>4</v>
      </c>
      <c r="F43" s="48"/>
      <c r="G43" s="48"/>
      <c r="H43" s="69"/>
      <c r="I43" s="18"/>
      <c r="J43" s="18"/>
      <c r="K43" s="18"/>
      <c r="L43" s="18"/>
      <c r="M43" s="18"/>
      <c r="N43" s="18"/>
    </row>
    <row r="44" spans="1:14" x14ac:dyDescent="0.25">
      <c r="A44" s="33"/>
      <c r="B44" s="21"/>
      <c r="C44" s="20"/>
      <c r="D44" s="21"/>
      <c r="E44" s="22"/>
      <c r="F44" s="48"/>
      <c r="G44" s="48"/>
      <c r="H44" s="69"/>
      <c r="I44" s="18"/>
      <c r="J44" s="18"/>
      <c r="K44" s="18"/>
      <c r="L44" s="18"/>
      <c r="M44" s="18"/>
      <c r="N44" s="18"/>
    </row>
    <row r="45" spans="1:14" ht="84" x14ac:dyDescent="0.25">
      <c r="A45" s="33">
        <v>100</v>
      </c>
      <c r="B45" s="21"/>
      <c r="C45" s="20" t="s">
        <v>46</v>
      </c>
      <c r="D45" s="21" t="s">
        <v>5</v>
      </c>
      <c r="E45" s="22">
        <v>4</v>
      </c>
      <c r="F45" s="48"/>
      <c r="G45" s="48"/>
      <c r="H45" s="69"/>
      <c r="I45" s="18"/>
      <c r="J45" s="18"/>
      <c r="K45" s="18"/>
      <c r="L45" s="18"/>
      <c r="M45" s="18"/>
      <c r="N45" s="18"/>
    </row>
    <row r="46" spans="1:14" x14ac:dyDescent="0.25">
      <c r="A46" s="33"/>
      <c r="B46" s="21"/>
      <c r="C46" s="20"/>
      <c r="D46" s="21"/>
      <c r="E46" s="22"/>
      <c r="F46" s="48"/>
      <c r="G46" s="48"/>
      <c r="H46" s="69"/>
      <c r="I46" s="18"/>
      <c r="J46" s="18"/>
      <c r="K46" s="18"/>
      <c r="L46" s="18"/>
      <c r="M46" s="18"/>
      <c r="N46" s="18"/>
    </row>
    <row r="47" spans="1:14" ht="108" x14ac:dyDescent="0.25">
      <c r="A47" s="33">
        <f>+A45+10</f>
        <v>110</v>
      </c>
      <c r="B47" s="70"/>
      <c r="C47" s="20" t="s">
        <v>91</v>
      </c>
      <c r="D47" s="21" t="s">
        <v>5</v>
      </c>
      <c r="E47" s="22">
        <v>108</v>
      </c>
      <c r="F47" s="48"/>
      <c r="G47" s="48"/>
      <c r="H47" s="69"/>
      <c r="I47" s="18"/>
      <c r="J47" s="18"/>
      <c r="K47" s="18"/>
      <c r="L47" s="18"/>
      <c r="M47" s="18"/>
      <c r="N47" s="18"/>
    </row>
    <row r="48" spans="1:14" x14ac:dyDescent="0.25">
      <c r="A48" s="33"/>
      <c r="B48" s="70"/>
      <c r="C48" s="20"/>
      <c r="D48" s="21"/>
      <c r="E48" s="22"/>
      <c r="F48" s="48"/>
      <c r="G48" s="48"/>
      <c r="H48" s="69"/>
      <c r="I48" s="18"/>
      <c r="J48" s="18"/>
      <c r="K48" s="18"/>
      <c r="L48" s="18"/>
      <c r="M48" s="18"/>
      <c r="N48" s="18"/>
    </row>
    <row r="49" spans="1:14" x14ac:dyDescent="0.25">
      <c r="A49" s="2"/>
      <c r="B49" s="23"/>
      <c r="C49" s="82" t="s">
        <v>47</v>
      </c>
      <c r="D49" s="23"/>
      <c r="E49" s="24"/>
      <c r="F49" s="34"/>
      <c r="G49" s="34"/>
      <c r="H49" s="34"/>
    </row>
    <row r="50" spans="1:14" s="18" customFormat="1" x14ac:dyDescent="0.25">
      <c r="A50" s="31"/>
      <c r="B50" s="29"/>
      <c r="C50" s="83"/>
      <c r="D50" s="29"/>
      <c r="E50" s="30"/>
      <c r="F50" s="35"/>
      <c r="G50" s="35"/>
      <c r="H50" s="35"/>
    </row>
    <row r="51" spans="1:14" ht="120" x14ac:dyDescent="0.25">
      <c r="A51" s="33">
        <f>+A47+10</f>
        <v>120</v>
      </c>
      <c r="B51" s="21"/>
      <c r="C51" s="20" t="s">
        <v>92</v>
      </c>
      <c r="D51" s="21" t="s">
        <v>6</v>
      </c>
      <c r="E51" s="22">
        <v>64</v>
      </c>
      <c r="F51" s="48"/>
      <c r="G51" s="48"/>
      <c r="H51" s="69"/>
      <c r="I51" s="18"/>
      <c r="J51" s="18"/>
      <c r="K51" s="18"/>
      <c r="L51" s="18"/>
      <c r="M51" s="18"/>
      <c r="N51" s="18"/>
    </row>
    <row r="52" spans="1:14" x14ac:dyDescent="0.25">
      <c r="A52" s="33"/>
      <c r="B52" s="21"/>
      <c r="C52" s="20"/>
      <c r="D52" s="21"/>
      <c r="E52" s="22"/>
      <c r="F52" s="48"/>
      <c r="G52" s="48"/>
      <c r="H52" s="69"/>
      <c r="I52" s="18"/>
      <c r="J52" s="18"/>
      <c r="K52" s="18"/>
      <c r="L52" s="18"/>
      <c r="M52" s="18"/>
      <c r="N52" s="18"/>
    </row>
    <row r="53" spans="1:14" ht="96" x14ac:dyDescent="0.25">
      <c r="A53" s="33">
        <f>+A51+10</f>
        <v>130</v>
      </c>
      <c r="B53" s="21"/>
      <c r="C53" s="20" t="s">
        <v>48</v>
      </c>
      <c r="D53" s="21" t="s">
        <v>4</v>
      </c>
      <c r="E53" s="22">
        <v>96</v>
      </c>
      <c r="F53" s="48"/>
      <c r="G53" s="48"/>
      <c r="H53" s="69"/>
      <c r="I53" s="18"/>
      <c r="J53" s="18"/>
      <c r="K53" s="18"/>
      <c r="L53" s="18"/>
      <c r="M53" s="18"/>
      <c r="N53" s="18"/>
    </row>
    <row r="54" spans="1:14" x14ac:dyDescent="0.25">
      <c r="A54" s="33"/>
      <c r="B54" s="21"/>
      <c r="C54" s="20"/>
      <c r="D54" s="21"/>
      <c r="E54" s="22"/>
      <c r="F54" s="48"/>
      <c r="G54" s="48"/>
      <c r="H54" s="69"/>
      <c r="I54" s="18"/>
      <c r="J54" s="18"/>
      <c r="K54" s="18"/>
      <c r="L54" s="18"/>
      <c r="M54" s="18"/>
      <c r="N54" s="18"/>
    </row>
    <row r="55" spans="1:14" ht="120" x14ac:dyDescent="0.25">
      <c r="A55" s="33">
        <f>+A53+10</f>
        <v>140</v>
      </c>
      <c r="B55" s="21"/>
      <c r="C55" s="20" t="s">
        <v>49</v>
      </c>
      <c r="D55" s="21" t="s">
        <v>4</v>
      </c>
      <c r="E55" s="22">
        <v>43</v>
      </c>
      <c r="F55" s="48"/>
      <c r="G55" s="48"/>
      <c r="H55" s="69"/>
      <c r="I55" s="18"/>
      <c r="J55" s="18"/>
      <c r="K55" s="18"/>
      <c r="L55" s="18"/>
      <c r="M55" s="18"/>
      <c r="N55" s="18"/>
    </row>
    <row r="56" spans="1:14" x14ac:dyDescent="0.25">
      <c r="A56" s="33"/>
      <c r="B56" s="21"/>
      <c r="C56" s="20"/>
      <c r="D56" s="21"/>
      <c r="E56" s="22"/>
      <c r="F56" s="48"/>
      <c r="G56" s="48"/>
      <c r="H56" s="69"/>
      <c r="I56" s="18"/>
      <c r="J56" s="18"/>
      <c r="K56" s="18"/>
      <c r="L56" s="18"/>
      <c r="M56" s="18"/>
      <c r="N56" s="18"/>
    </row>
    <row r="57" spans="1:14" ht="60" x14ac:dyDescent="0.25">
      <c r="A57" s="33">
        <f t="shared" ref="A57" si="1">+A55+10</f>
        <v>150</v>
      </c>
      <c r="B57" s="21"/>
      <c r="C57" s="20" t="s">
        <v>50</v>
      </c>
      <c r="D57" s="21" t="s">
        <v>5</v>
      </c>
      <c r="E57" s="22">
        <v>4</v>
      </c>
      <c r="F57" s="48"/>
      <c r="G57" s="48"/>
      <c r="H57" s="69"/>
      <c r="I57" s="18"/>
      <c r="J57" s="18"/>
      <c r="K57" s="18"/>
      <c r="L57" s="18"/>
      <c r="M57" s="18"/>
      <c r="N57" s="18"/>
    </row>
    <row r="58" spans="1:14" x14ac:dyDescent="0.25">
      <c r="A58" s="33"/>
      <c r="B58" s="21"/>
      <c r="C58" s="20"/>
      <c r="D58" s="21"/>
      <c r="E58" s="22"/>
      <c r="F58" s="48"/>
      <c r="G58" s="48"/>
      <c r="H58" s="69"/>
      <c r="I58" s="18"/>
      <c r="J58" s="18"/>
      <c r="K58" s="18"/>
      <c r="L58" s="18"/>
      <c r="M58" s="18"/>
      <c r="N58" s="18"/>
    </row>
    <row r="59" spans="1:14" ht="60" x14ac:dyDescent="0.25">
      <c r="A59" s="33">
        <f>+A57+10</f>
        <v>160</v>
      </c>
      <c r="B59" s="21"/>
      <c r="C59" s="20" t="s">
        <v>51</v>
      </c>
      <c r="D59" s="21" t="s">
        <v>6</v>
      </c>
      <c r="E59" s="22">
        <v>40</v>
      </c>
      <c r="F59" s="48"/>
      <c r="G59" s="48"/>
      <c r="H59" s="69"/>
      <c r="I59" s="18"/>
      <c r="J59" s="18"/>
      <c r="K59" s="18"/>
      <c r="L59" s="18"/>
      <c r="M59" s="18"/>
      <c r="N59" s="18"/>
    </row>
    <row r="60" spans="1:14" x14ac:dyDescent="0.25">
      <c r="A60" s="33"/>
      <c r="B60" s="21"/>
      <c r="C60" s="20"/>
      <c r="D60" s="21"/>
      <c r="E60" s="22"/>
      <c r="F60" s="48"/>
      <c r="G60" s="48"/>
      <c r="H60" s="69"/>
      <c r="I60" s="18"/>
      <c r="J60" s="18"/>
      <c r="K60" s="18"/>
      <c r="L60" s="18"/>
      <c r="M60" s="18"/>
      <c r="N60" s="18"/>
    </row>
    <row r="61" spans="1:14" ht="60" x14ac:dyDescent="0.25">
      <c r="A61" s="33">
        <f>+A59+10</f>
        <v>170</v>
      </c>
      <c r="B61" s="21"/>
      <c r="C61" s="20" t="s">
        <v>52</v>
      </c>
      <c r="D61" s="21" t="s">
        <v>6</v>
      </c>
      <c r="E61" s="22">
        <v>14</v>
      </c>
      <c r="F61" s="48"/>
      <c r="G61" s="48"/>
      <c r="H61" s="69"/>
      <c r="I61" s="18"/>
      <c r="J61" s="18"/>
      <c r="K61" s="18"/>
      <c r="L61" s="18"/>
      <c r="M61" s="18"/>
      <c r="N61" s="18"/>
    </row>
    <row r="62" spans="1:14" x14ac:dyDescent="0.25">
      <c r="A62" s="33"/>
      <c r="B62" s="21"/>
      <c r="C62" s="20"/>
      <c r="D62" s="21"/>
      <c r="E62" s="22"/>
      <c r="F62" s="48"/>
      <c r="G62" s="48"/>
      <c r="H62" s="69"/>
      <c r="I62" s="18"/>
      <c r="J62" s="18"/>
      <c r="K62" s="18"/>
      <c r="L62" s="18"/>
      <c r="M62" s="18"/>
      <c r="N62" s="18"/>
    </row>
    <row r="63" spans="1:14" ht="108" x14ac:dyDescent="0.25">
      <c r="A63" s="33">
        <f>+A61+10</f>
        <v>180</v>
      </c>
      <c r="B63" s="21"/>
      <c r="C63" s="20" t="s">
        <v>93</v>
      </c>
      <c r="D63" s="21" t="s">
        <v>5</v>
      </c>
      <c r="E63" s="22">
        <v>8</v>
      </c>
      <c r="F63" s="48"/>
      <c r="G63" s="48"/>
      <c r="H63" s="69"/>
      <c r="I63" s="18"/>
      <c r="J63" s="18"/>
      <c r="K63" s="18"/>
      <c r="L63" s="18"/>
      <c r="M63" s="18"/>
      <c r="N63" s="18"/>
    </row>
    <row r="64" spans="1:14" x14ac:dyDescent="0.25">
      <c r="A64" s="33"/>
      <c r="B64" s="21"/>
      <c r="C64" s="20"/>
      <c r="D64" s="21"/>
      <c r="E64" s="22"/>
      <c r="F64" s="48"/>
      <c r="G64" s="48"/>
      <c r="H64" s="69"/>
      <c r="I64" s="18"/>
      <c r="J64" s="18"/>
      <c r="K64" s="18"/>
      <c r="L64" s="18"/>
      <c r="M64" s="18"/>
      <c r="N64" s="18"/>
    </row>
    <row r="65" spans="1:14" ht="84" x14ac:dyDescent="0.25">
      <c r="A65" s="33">
        <f t="shared" ref="A65" si="2">+A63+10</f>
        <v>190</v>
      </c>
      <c r="B65" s="21"/>
      <c r="C65" s="20" t="s">
        <v>53</v>
      </c>
      <c r="D65" s="21" t="s">
        <v>35</v>
      </c>
      <c r="E65" s="26">
        <v>0.3</v>
      </c>
      <c r="F65" s="48"/>
      <c r="G65" s="48"/>
      <c r="H65" s="69"/>
      <c r="I65" s="18"/>
      <c r="J65" s="18"/>
      <c r="K65" s="18"/>
      <c r="L65" s="18"/>
      <c r="M65" s="18"/>
      <c r="N65" s="18"/>
    </row>
    <row r="66" spans="1:14" x14ac:dyDescent="0.25">
      <c r="A66" s="33"/>
      <c r="B66" s="21"/>
      <c r="C66" s="20"/>
      <c r="D66" s="21"/>
      <c r="E66" s="26"/>
      <c r="F66" s="48"/>
      <c r="G66" s="48"/>
      <c r="H66" s="69"/>
      <c r="I66" s="18"/>
      <c r="J66" s="18"/>
      <c r="K66" s="18"/>
      <c r="L66" s="18"/>
      <c r="M66" s="18"/>
      <c r="N66" s="18"/>
    </row>
    <row r="67" spans="1:14" ht="84" x14ac:dyDescent="0.25">
      <c r="A67" s="33">
        <f>+A65+10</f>
        <v>200</v>
      </c>
      <c r="B67" s="21"/>
      <c r="C67" s="20" t="s">
        <v>54</v>
      </c>
      <c r="D67" s="21" t="s">
        <v>35</v>
      </c>
      <c r="E67" s="26">
        <v>0.24</v>
      </c>
      <c r="F67" s="48"/>
      <c r="G67" s="48"/>
      <c r="H67" s="69"/>
      <c r="I67" s="18"/>
      <c r="J67" s="18"/>
      <c r="K67" s="18"/>
      <c r="L67" s="18"/>
      <c r="M67" s="18"/>
      <c r="N67" s="18"/>
    </row>
    <row r="68" spans="1:14" x14ac:dyDescent="0.25">
      <c r="A68" s="33"/>
      <c r="B68" s="21"/>
      <c r="C68" s="20"/>
      <c r="D68" s="21"/>
      <c r="E68" s="26"/>
      <c r="F68" s="48"/>
      <c r="G68" s="48"/>
      <c r="H68" s="69"/>
      <c r="I68" s="18"/>
      <c r="J68" s="18"/>
      <c r="K68" s="18"/>
      <c r="L68" s="18"/>
      <c r="M68" s="18"/>
      <c r="N68" s="18"/>
    </row>
    <row r="69" spans="1:14" x14ac:dyDescent="0.25">
      <c r="A69" s="2"/>
      <c r="B69" s="23"/>
      <c r="C69" s="82" t="s">
        <v>55</v>
      </c>
      <c r="D69" s="23"/>
      <c r="E69" s="24"/>
      <c r="F69" s="34"/>
      <c r="G69" s="34"/>
      <c r="H69" s="34"/>
    </row>
    <row r="70" spans="1:14" s="18" customFormat="1" x14ac:dyDescent="0.25">
      <c r="A70" s="31"/>
      <c r="B70" s="29"/>
      <c r="C70" s="29"/>
      <c r="D70" s="29"/>
      <c r="E70" s="30"/>
      <c r="F70" s="35"/>
      <c r="G70" s="35"/>
      <c r="H70" s="35"/>
    </row>
    <row r="71" spans="1:14" ht="48" x14ac:dyDescent="0.25">
      <c r="A71" s="33">
        <f>+A67+10</f>
        <v>210</v>
      </c>
      <c r="B71" s="21"/>
      <c r="C71" s="20" t="s">
        <v>56</v>
      </c>
      <c r="D71" s="21" t="s">
        <v>4</v>
      </c>
      <c r="E71" s="22">
        <v>6.25</v>
      </c>
      <c r="F71" s="48"/>
      <c r="G71" s="48"/>
      <c r="H71" s="69"/>
      <c r="I71" s="18"/>
      <c r="J71" s="18"/>
      <c r="K71" s="18"/>
      <c r="L71" s="18"/>
    </row>
    <row r="72" spans="1:14" x14ac:dyDescent="0.25">
      <c r="A72" s="33"/>
      <c r="B72" s="21"/>
      <c r="C72" s="20"/>
      <c r="D72" s="21"/>
      <c r="E72" s="22"/>
      <c r="F72" s="48"/>
      <c r="G72" s="48"/>
      <c r="H72" s="69"/>
      <c r="I72" s="18"/>
      <c r="J72" s="18"/>
      <c r="K72" s="18"/>
      <c r="L72" s="18"/>
    </row>
    <row r="73" spans="1:14" ht="48" x14ac:dyDescent="0.25">
      <c r="A73" s="33">
        <f>+A71+10</f>
        <v>220</v>
      </c>
      <c r="B73" s="21"/>
      <c r="C73" s="20" t="s">
        <v>57</v>
      </c>
      <c r="D73" s="21" t="s">
        <v>35</v>
      </c>
      <c r="E73" s="22">
        <v>5.25</v>
      </c>
      <c r="F73" s="48"/>
      <c r="G73" s="48"/>
      <c r="H73" s="69"/>
      <c r="I73" s="18"/>
      <c r="J73" s="18"/>
      <c r="K73" s="18"/>
      <c r="L73" s="18"/>
    </row>
    <row r="74" spans="1:14" x14ac:dyDescent="0.25">
      <c r="A74" s="33"/>
      <c r="B74" s="21"/>
      <c r="C74" s="20"/>
      <c r="D74" s="21"/>
      <c r="E74" s="22"/>
      <c r="F74" s="48"/>
      <c r="G74" s="48"/>
      <c r="H74" s="69"/>
      <c r="I74" s="18"/>
      <c r="J74" s="18"/>
      <c r="K74" s="18"/>
      <c r="L74" s="18"/>
    </row>
    <row r="75" spans="1:14" ht="60" x14ac:dyDescent="0.25">
      <c r="A75" s="33">
        <f>+A73+10</f>
        <v>230</v>
      </c>
      <c r="B75" s="21"/>
      <c r="C75" s="20" t="s">
        <v>58</v>
      </c>
      <c r="D75" s="21" t="s">
        <v>35</v>
      </c>
      <c r="E75" s="22">
        <v>2.5</v>
      </c>
      <c r="F75" s="48"/>
      <c r="G75" s="48"/>
      <c r="H75" s="69"/>
      <c r="I75" s="18"/>
      <c r="J75" s="18"/>
      <c r="K75" s="18"/>
      <c r="L75" s="18"/>
    </row>
    <row r="76" spans="1:14" x14ac:dyDescent="0.25">
      <c r="A76" s="33"/>
      <c r="B76" s="21"/>
      <c r="C76" s="20"/>
      <c r="D76" s="21"/>
      <c r="E76" s="22"/>
      <c r="F76" s="48"/>
      <c r="G76" s="48"/>
      <c r="H76" s="69"/>
      <c r="I76" s="18"/>
      <c r="J76" s="18"/>
      <c r="K76" s="18"/>
      <c r="L76" s="18"/>
    </row>
    <row r="77" spans="1:14" ht="24" x14ac:dyDescent="0.25">
      <c r="A77" s="33">
        <f>+A75+10</f>
        <v>240</v>
      </c>
      <c r="B77" s="21"/>
      <c r="C77" s="20" t="s">
        <v>59</v>
      </c>
      <c r="D77" s="21" t="s">
        <v>35</v>
      </c>
      <c r="E77" s="22">
        <v>1.625</v>
      </c>
      <c r="F77" s="48"/>
      <c r="G77" s="48"/>
      <c r="H77" s="69"/>
      <c r="I77" s="18"/>
      <c r="J77" s="18"/>
      <c r="K77" s="18"/>
      <c r="L77" s="18"/>
    </row>
    <row r="78" spans="1:14" x14ac:dyDescent="0.25">
      <c r="A78" s="33"/>
      <c r="B78" s="21"/>
      <c r="C78" s="20"/>
      <c r="D78" s="21"/>
      <c r="E78" s="22"/>
      <c r="F78" s="48"/>
      <c r="G78" s="48"/>
      <c r="H78" s="69"/>
      <c r="I78" s="18"/>
      <c r="J78" s="18"/>
      <c r="K78" s="18"/>
      <c r="L78" s="18"/>
    </row>
    <row r="79" spans="1:14" ht="84" x14ac:dyDescent="0.25">
      <c r="A79" s="33">
        <f>+A77+10</f>
        <v>250</v>
      </c>
      <c r="B79" s="21"/>
      <c r="C79" s="20" t="s">
        <v>60</v>
      </c>
      <c r="D79" s="21" t="s">
        <v>6</v>
      </c>
      <c r="E79" s="22">
        <v>9.1999999999999993</v>
      </c>
      <c r="F79" s="48"/>
      <c r="G79" s="48"/>
      <c r="H79" s="69"/>
      <c r="I79" s="18"/>
      <c r="J79" s="18"/>
      <c r="K79" s="18"/>
      <c r="L79" s="18"/>
    </row>
    <row r="80" spans="1:14" x14ac:dyDescent="0.25">
      <c r="A80" s="33"/>
      <c r="B80" s="21"/>
      <c r="C80" s="20"/>
      <c r="D80" s="21"/>
      <c r="E80" s="22"/>
      <c r="F80" s="48"/>
      <c r="G80" s="48"/>
      <c r="H80" s="69"/>
      <c r="I80" s="18"/>
      <c r="J80" s="18"/>
      <c r="K80" s="18"/>
      <c r="L80" s="18"/>
    </row>
    <row r="81" spans="1:12" ht="72" x14ac:dyDescent="0.25">
      <c r="A81" s="33">
        <f t="shared" ref="A81" si="3">+A79+10</f>
        <v>260</v>
      </c>
      <c r="B81" s="21"/>
      <c r="C81" s="20" t="s">
        <v>61</v>
      </c>
      <c r="D81" s="21" t="s">
        <v>4</v>
      </c>
      <c r="E81" s="22">
        <v>6.25</v>
      </c>
      <c r="F81" s="48"/>
      <c r="G81" s="48"/>
      <c r="H81" s="69"/>
      <c r="I81" s="18"/>
      <c r="J81" s="18"/>
      <c r="K81" s="18"/>
      <c r="L81" s="18"/>
    </row>
    <row r="82" spans="1:12" x14ac:dyDescent="0.25">
      <c r="A82" s="33"/>
      <c r="B82" s="21"/>
      <c r="C82" s="20"/>
      <c r="D82" s="21"/>
      <c r="E82" s="22"/>
      <c r="F82" s="48"/>
      <c r="G82" s="48"/>
      <c r="H82" s="69"/>
      <c r="I82" s="18"/>
      <c r="J82" s="18"/>
      <c r="K82" s="18"/>
      <c r="L82" s="18"/>
    </row>
    <row r="83" spans="1:12" ht="84" x14ac:dyDescent="0.25">
      <c r="A83" s="33">
        <f>+A81+10</f>
        <v>270</v>
      </c>
      <c r="B83" s="21"/>
      <c r="C83" s="20" t="s">
        <v>94</v>
      </c>
      <c r="D83" s="21" t="s">
        <v>62</v>
      </c>
      <c r="E83" s="22">
        <v>1</v>
      </c>
      <c r="F83" s="48"/>
      <c r="G83" s="48"/>
      <c r="H83" s="69"/>
      <c r="I83" s="18"/>
      <c r="J83" s="18"/>
      <c r="K83" s="18"/>
      <c r="L83" s="18"/>
    </row>
    <row r="84" spans="1:12" x14ac:dyDescent="0.25">
      <c r="A84" s="33"/>
      <c r="B84" s="21"/>
      <c r="C84" s="20"/>
      <c r="D84" s="21"/>
      <c r="E84" s="22"/>
      <c r="F84" s="48"/>
      <c r="G84" s="48"/>
      <c r="H84" s="69"/>
      <c r="I84" s="18"/>
      <c r="J84" s="18"/>
      <c r="K84" s="18"/>
      <c r="L84" s="18"/>
    </row>
    <row r="85" spans="1:12" ht="84" x14ac:dyDescent="0.25">
      <c r="A85" s="33">
        <f>+A83+10</f>
        <v>280</v>
      </c>
      <c r="B85" s="21"/>
      <c r="C85" s="20" t="s">
        <v>95</v>
      </c>
      <c r="D85" s="21" t="s">
        <v>62</v>
      </c>
      <c r="E85" s="22">
        <v>1</v>
      </c>
      <c r="F85" s="48"/>
      <c r="G85" s="48"/>
      <c r="H85" s="69"/>
      <c r="I85" s="18"/>
      <c r="J85" s="18"/>
      <c r="K85" s="18"/>
      <c r="L85" s="18"/>
    </row>
    <row r="86" spans="1:12" x14ac:dyDescent="0.25">
      <c r="A86" s="33"/>
      <c r="B86" s="21"/>
      <c r="C86" s="20"/>
      <c r="D86" s="21"/>
      <c r="E86" s="22"/>
      <c r="F86" s="48"/>
      <c r="G86" s="48"/>
      <c r="H86" s="69"/>
      <c r="I86" s="18"/>
      <c r="J86" s="18"/>
      <c r="K86" s="18"/>
      <c r="L86" s="18"/>
    </row>
    <row r="87" spans="1:12" ht="48" x14ac:dyDescent="0.25">
      <c r="A87" s="33">
        <f>+A85+10</f>
        <v>290</v>
      </c>
      <c r="B87" s="21"/>
      <c r="C87" s="20" t="s">
        <v>101</v>
      </c>
      <c r="D87" s="21" t="s">
        <v>62</v>
      </c>
      <c r="E87" s="22">
        <v>2</v>
      </c>
      <c r="F87" s="48"/>
      <c r="G87" s="48"/>
      <c r="H87" s="69"/>
      <c r="I87" s="18"/>
      <c r="J87" s="18"/>
      <c r="K87" s="18"/>
      <c r="L87" s="18"/>
    </row>
    <row r="88" spans="1:12" x14ac:dyDescent="0.25">
      <c r="A88" s="33"/>
      <c r="B88" s="21"/>
      <c r="C88" s="20"/>
      <c r="D88" s="21"/>
      <c r="E88" s="22"/>
      <c r="F88" s="48"/>
      <c r="G88" s="48"/>
      <c r="H88" s="69"/>
      <c r="I88" s="18"/>
      <c r="J88" s="18"/>
      <c r="K88" s="18"/>
      <c r="L88" s="18"/>
    </row>
    <row r="89" spans="1:12" x14ac:dyDescent="0.25">
      <c r="A89" s="2"/>
      <c r="B89" s="23"/>
      <c r="C89" s="82" t="s">
        <v>63</v>
      </c>
      <c r="D89" s="23"/>
      <c r="E89" s="24"/>
      <c r="F89" s="34"/>
      <c r="G89" s="34"/>
      <c r="H89" s="34"/>
    </row>
    <row r="90" spans="1:12" s="18" customFormat="1" x14ac:dyDescent="0.25">
      <c r="A90" s="31"/>
      <c r="B90" s="29"/>
      <c r="C90" s="83"/>
      <c r="D90" s="29"/>
      <c r="E90" s="30"/>
      <c r="F90" s="35"/>
      <c r="G90" s="35"/>
      <c r="H90" s="35"/>
    </row>
    <row r="91" spans="1:12" ht="60" x14ac:dyDescent="0.25">
      <c r="A91" s="33">
        <f>+A87+10</f>
        <v>300</v>
      </c>
      <c r="B91" s="21"/>
      <c r="C91" s="20" t="s">
        <v>64</v>
      </c>
      <c r="D91" s="21" t="s">
        <v>65</v>
      </c>
      <c r="E91" s="22">
        <v>8</v>
      </c>
      <c r="F91" s="48"/>
      <c r="G91" s="48"/>
      <c r="H91" s="69"/>
      <c r="I91" s="18"/>
      <c r="J91" s="18"/>
    </row>
    <row r="92" spans="1:12" x14ac:dyDescent="0.25">
      <c r="A92" s="33"/>
      <c r="B92" s="21"/>
      <c r="C92" s="20"/>
      <c r="D92" s="21"/>
      <c r="E92" s="22"/>
      <c r="F92" s="48"/>
      <c r="G92" s="48"/>
      <c r="H92" s="69"/>
      <c r="I92" s="18"/>
      <c r="J92" s="18"/>
    </row>
    <row r="93" spans="1:12" ht="84" x14ac:dyDescent="0.25">
      <c r="A93" s="33">
        <f>+A91+10</f>
        <v>310</v>
      </c>
      <c r="B93" s="21"/>
      <c r="C93" s="20" t="s">
        <v>96</v>
      </c>
      <c r="D93" s="21" t="s">
        <v>5</v>
      </c>
      <c r="E93" s="22">
        <v>10</v>
      </c>
      <c r="F93" s="48"/>
      <c r="G93" s="48"/>
      <c r="H93" s="69"/>
      <c r="I93" s="18"/>
      <c r="J93" s="18"/>
    </row>
    <row r="94" spans="1:12" x14ac:dyDescent="0.25">
      <c r="A94" s="33"/>
      <c r="B94" s="21"/>
      <c r="C94" s="20"/>
      <c r="D94" s="21"/>
      <c r="E94" s="22"/>
      <c r="F94" s="48"/>
      <c r="G94" s="48"/>
      <c r="H94" s="69"/>
      <c r="I94" s="18"/>
      <c r="J94" s="18"/>
    </row>
    <row r="95" spans="1:12" ht="72" x14ac:dyDescent="0.25">
      <c r="A95" s="33">
        <f>+A93+10</f>
        <v>320</v>
      </c>
      <c r="B95" s="21"/>
      <c r="C95" s="20" t="s">
        <v>66</v>
      </c>
      <c r="D95" s="21" t="s">
        <v>6</v>
      </c>
      <c r="E95" s="22">
        <v>86</v>
      </c>
      <c r="F95" s="48"/>
      <c r="G95" s="48"/>
      <c r="H95" s="69"/>
      <c r="I95" s="18"/>
      <c r="J95" s="18"/>
    </row>
    <row r="96" spans="1:12" x14ac:dyDescent="0.25">
      <c r="A96" s="33"/>
      <c r="B96" s="21"/>
      <c r="C96" s="20"/>
      <c r="D96" s="21"/>
      <c r="E96" s="22"/>
      <c r="F96" s="48"/>
      <c r="G96" s="48"/>
      <c r="H96" s="69"/>
      <c r="I96" s="18"/>
      <c r="J96" s="18"/>
    </row>
    <row r="97" spans="1:11" ht="72" x14ac:dyDescent="0.25">
      <c r="A97" s="33">
        <f>+A95+10</f>
        <v>330</v>
      </c>
      <c r="B97" s="21"/>
      <c r="C97" s="20" t="s">
        <v>67</v>
      </c>
      <c r="D97" s="21" t="s">
        <v>6</v>
      </c>
      <c r="E97" s="22">
        <v>40</v>
      </c>
      <c r="F97" s="48"/>
      <c r="G97" s="48"/>
      <c r="H97" s="69"/>
      <c r="I97" s="18"/>
      <c r="J97" s="18"/>
    </row>
    <row r="98" spans="1:11" x14ac:dyDescent="0.25">
      <c r="A98" s="33"/>
      <c r="B98" s="21"/>
      <c r="C98" s="20"/>
      <c r="D98" s="21"/>
      <c r="E98" s="22"/>
      <c r="F98" s="48"/>
      <c r="G98" s="48"/>
      <c r="H98" s="69"/>
      <c r="I98" s="18"/>
      <c r="J98" s="18"/>
    </row>
    <row r="99" spans="1:11" ht="60" x14ac:dyDescent="0.25">
      <c r="A99" s="33">
        <f>+A97+10</f>
        <v>340</v>
      </c>
      <c r="B99" s="21"/>
      <c r="C99" s="27" t="s">
        <v>68</v>
      </c>
      <c r="D99" s="21" t="s">
        <v>5</v>
      </c>
      <c r="E99" s="22">
        <v>8</v>
      </c>
      <c r="F99" s="48"/>
      <c r="G99" s="48"/>
      <c r="H99" s="69"/>
      <c r="I99" s="18"/>
      <c r="J99" s="18"/>
    </row>
    <row r="100" spans="1:11" x14ac:dyDescent="0.25">
      <c r="A100" s="33"/>
      <c r="B100" s="21"/>
      <c r="C100" s="27"/>
      <c r="D100" s="21"/>
      <c r="E100" s="22"/>
      <c r="F100" s="48"/>
      <c r="G100" s="48"/>
      <c r="H100" s="69"/>
      <c r="I100" s="18"/>
      <c r="J100" s="18"/>
    </row>
    <row r="101" spans="1:11" ht="96" x14ac:dyDescent="0.25">
      <c r="A101" s="33">
        <f>+A99+10</f>
        <v>350</v>
      </c>
      <c r="B101" s="21"/>
      <c r="C101" s="28" t="s">
        <v>69</v>
      </c>
      <c r="D101" s="21" t="s">
        <v>5</v>
      </c>
      <c r="E101" s="22">
        <v>2</v>
      </c>
      <c r="F101" s="48"/>
      <c r="G101" s="48"/>
      <c r="H101" s="69"/>
      <c r="I101" s="18"/>
      <c r="J101" s="18"/>
    </row>
    <row r="102" spans="1:11" x14ac:dyDescent="0.25">
      <c r="A102" s="33"/>
      <c r="B102" s="21"/>
      <c r="C102" s="28"/>
      <c r="D102" s="21"/>
      <c r="E102" s="22"/>
      <c r="F102" s="48"/>
      <c r="G102" s="48"/>
      <c r="H102" s="69"/>
      <c r="I102" s="18"/>
      <c r="J102" s="18"/>
    </row>
    <row r="103" spans="1:11" ht="60" x14ac:dyDescent="0.25">
      <c r="A103" s="33">
        <f>+A101+10</f>
        <v>360</v>
      </c>
      <c r="B103" s="21"/>
      <c r="C103" s="20" t="s">
        <v>70</v>
      </c>
      <c r="D103" s="21" t="s">
        <v>5</v>
      </c>
      <c r="E103" s="22">
        <v>2</v>
      </c>
      <c r="F103" s="48"/>
      <c r="G103" s="48"/>
      <c r="H103" s="69"/>
      <c r="I103" s="18"/>
      <c r="J103" s="18"/>
    </row>
    <row r="104" spans="1:11" x14ac:dyDescent="0.25">
      <c r="A104" s="33"/>
      <c r="B104" s="21"/>
      <c r="C104" s="20"/>
      <c r="D104" s="21"/>
      <c r="E104" s="22"/>
      <c r="F104" s="48"/>
      <c r="G104" s="48"/>
      <c r="H104" s="69"/>
      <c r="I104" s="18"/>
      <c r="J104" s="18"/>
    </row>
    <row r="105" spans="1:11" ht="84" x14ac:dyDescent="0.25">
      <c r="A105" s="33">
        <f t="shared" ref="A105" si="4">+A103+10</f>
        <v>370</v>
      </c>
      <c r="B105" s="21"/>
      <c r="C105" s="20" t="s">
        <v>71</v>
      </c>
      <c r="D105" s="21" t="s">
        <v>5</v>
      </c>
      <c r="E105" s="22">
        <v>2</v>
      </c>
      <c r="F105" s="48"/>
      <c r="G105" s="48"/>
      <c r="H105" s="69"/>
      <c r="I105" s="18"/>
      <c r="J105" s="18"/>
    </row>
    <row r="106" spans="1:11" x14ac:dyDescent="0.25">
      <c r="A106" s="33"/>
      <c r="B106" s="21"/>
      <c r="C106" s="20"/>
      <c r="D106" s="21"/>
      <c r="E106" s="22"/>
      <c r="F106" s="48"/>
      <c r="G106" s="48"/>
      <c r="H106" s="69"/>
      <c r="I106" s="18"/>
      <c r="J106" s="18"/>
    </row>
    <row r="107" spans="1:11" x14ac:dyDescent="0.25">
      <c r="A107" s="2"/>
      <c r="B107" s="23"/>
      <c r="C107" s="82" t="s">
        <v>72</v>
      </c>
      <c r="D107" s="23"/>
      <c r="E107" s="24"/>
      <c r="F107" s="34"/>
      <c r="G107" s="34"/>
      <c r="H107" s="34"/>
    </row>
    <row r="108" spans="1:11" s="18" customFormat="1" x14ac:dyDescent="0.25">
      <c r="A108" s="31"/>
      <c r="B108" s="29"/>
      <c r="C108" s="83"/>
      <c r="D108" s="29"/>
      <c r="E108" s="30"/>
      <c r="F108" s="35"/>
      <c r="G108" s="35"/>
      <c r="H108" s="35"/>
    </row>
    <row r="109" spans="1:11" ht="72" x14ac:dyDescent="0.25">
      <c r="A109" s="33">
        <f>+A105+10</f>
        <v>380</v>
      </c>
      <c r="B109" s="21"/>
      <c r="C109" s="20" t="s">
        <v>73</v>
      </c>
      <c r="D109" s="21" t="s">
        <v>5</v>
      </c>
      <c r="E109" s="22">
        <v>14</v>
      </c>
      <c r="F109" s="48"/>
      <c r="G109" s="48"/>
      <c r="H109" s="69"/>
      <c r="I109" s="18"/>
      <c r="J109" s="18"/>
      <c r="K109" s="18"/>
    </row>
    <row r="110" spans="1:11" x14ac:dyDescent="0.25">
      <c r="A110" s="33"/>
      <c r="B110" s="21"/>
      <c r="C110" s="20"/>
      <c r="D110" s="21"/>
      <c r="E110" s="22"/>
      <c r="F110" s="48"/>
      <c r="G110" s="48"/>
      <c r="H110" s="69"/>
      <c r="I110" s="18"/>
      <c r="J110" s="18"/>
      <c r="K110" s="18"/>
    </row>
    <row r="111" spans="1:11" ht="96" x14ac:dyDescent="0.25">
      <c r="A111" s="33">
        <f>+A109+10</f>
        <v>390</v>
      </c>
      <c r="B111" s="21"/>
      <c r="C111" s="20" t="s">
        <v>74</v>
      </c>
      <c r="D111" s="21" t="s">
        <v>5</v>
      </c>
      <c r="E111" s="22">
        <v>4</v>
      </c>
      <c r="F111" s="48"/>
      <c r="G111" s="48"/>
      <c r="H111" s="69"/>
      <c r="I111" s="18"/>
      <c r="J111" s="18"/>
      <c r="K111" s="18"/>
    </row>
    <row r="112" spans="1:11" x14ac:dyDescent="0.25">
      <c r="A112" s="33"/>
      <c r="B112" s="21"/>
      <c r="C112" s="20"/>
      <c r="D112" s="21"/>
      <c r="E112" s="22"/>
      <c r="F112" s="48"/>
      <c r="G112" s="48"/>
      <c r="H112" s="69"/>
      <c r="I112" s="18"/>
      <c r="J112" s="18"/>
      <c r="K112" s="18"/>
    </row>
    <row r="113" spans="1:11" ht="96" x14ac:dyDescent="0.25">
      <c r="A113" s="33">
        <f t="shared" ref="A113" si="5">+A111+10</f>
        <v>400</v>
      </c>
      <c r="B113" s="21"/>
      <c r="C113" s="20" t="s">
        <v>97</v>
      </c>
      <c r="D113" s="21" t="s">
        <v>62</v>
      </c>
      <c r="E113" s="22">
        <v>1</v>
      </c>
      <c r="F113" s="48"/>
      <c r="G113" s="48"/>
      <c r="H113" s="69"/>
      <c r="I113" s="18"/>
      <c r="J113" s="18"/>
      <c r="K113" s="18"/>
    </row>
    <row r="114" spans="1:11" x14ac:dyDescent="0.25">
      <c r="A114" s="33"/>
      <c r="B114" s="21"/>
      <c r="C114" s="20"/>
      <c r="D114" s="21"/>
      <c r="E114" s="22"/>
      <c r="F114" s="48"/>
      <c r="G114" s="48"/>
      <c r="H114" s="69"/>
      <c r="I114" s="18"/>
      <c r="J114" s="18"/>
      <c r="K114" s="18"/>
    </row>
    <row r="115" spans="1:11" ht="48" x14ac:dyDescent="0.25">
      <c r="A115" s="33">
        <f>+A113+10</f>
        <v>410</v>
      </c>
      <c r="B115" s="21"/>
      <c r="C115" s="20" t="s">
        <v>75</v>
      </c>
      <c r="D115" s="21" t="s">
        <v>5</v>
      </c>
      <c r="E115" s="22">
        <v>2</v>
      </c>
      <c r="F115" s="48"/>
      <c r="G115" s="48"/>
      <c r="H115" s="69"/>
      <c r="I115" s="18"/>
      <c r="J115" s="18"/>
      <c r="K115" s="18"/>
    </row>
    <row r="116" spans="1:11" x14ac:dyDescent="0.25">
      <c r="A116" s="33"/>
      <c r="B116" s="21"/>
      <c r="C116" s="20"/>
      <c r="D116" s="21"/>
      <c r="E116" s="22"/>
      <c r="F116" s="48"/>
      <c r="G116" s="48"/>
      <c r="H116" s="69"/>
      <c r="I116" s="18"/>
      <c r="J116" s="18"/>
      <c r="K116" s="18"/>
    </row>
    <row r="117" spans="1:11" ht="72" x14ac:dyDescent="0.25">
      <c r="A117" s="33">
        <f>+A115+10</f>
        <v>420</v>
      </c>
      <c r="B117" s="21"/>
      <c r="C117" s="20" t="s">
        <v>76</v>
      </c>
      <c r="D117" s="21" t="s">
        <v>5</v>
      </c>
      <c r="E117" s="22">
        <v>10</v>
      </c>
      <c r="F117" s="48"/>
      <c r="G117" s="48"/>
      <c r="H117" s="69"/>
      <c r="I117" s="18"/>
      <c r="J117" s="18"/>
      <c r="K117" s="18"/>
    </row>
    <row r="118" spans="1:11" x14ac:dyDescent="0.25">
      <c r="A118" s="33"/>
      <c r="B118" s="21"/>
      <c r="C118" s="20"/>
      <c r="D118" s="21"/>
      <c r="E118" s="22"/>
      <c r="F118" s="48"/>
      <c r="G118" s="48"/>
      <c r="H118" s="69"/>
      <c r="I118" s="18"/>
      <c r="J118" s="18"/>
      <c r="K118" s="18"/>
    </row>
    <row r="119" spans="1:11" ht="48" x14ac:dyDescent="0.25">
      <c r="A119" s="33">
        <f>+A117+10</f>
        <v>430</v>
      </c>
      <c r="B119" s="21"/>
      <c r="C119" s="20" t="s">
        <v>77</v>
      </c>
      <c r="D119" s="21" t="s">
        <v>5</v>
      </c>
      <c r="E119" s="22">
        <v>2</v>
      </c>
      <c r="F119" s="48"/>
      <c r="G119" s="48"/>
      <c r="H119" s="69"/>
      <c r="I119" s="18"/>
      <c r="J119" s="18"/>
      <c r="K119" s="18"/>
    </row>
    <row r="120" spans="1:11" x14ac:dyDescent="0.25">
      <c r="A120" s="33"/>
      <c r="B120" s="21"/>
      <c r="C120" s="20"/>
      <c r="D120" s="21"/>
      <c r="E120" s="22"/>
      <c r="F120" s="48"/>
      <c r="G120" s="48"/>
      <c r="H120" s="69"/>
      <c r="I120" s="18"/>
      <c r="J120" s="18"/>
      <c r="K120" s="18"/>
    </row>
    <row r="121" spans="1:11" ht="72" x14ac:dyDescent="0.25">
      <c r="A121" s="33">
        <f t="shared" ref="A121" si="6">+A119+10</f>
        <v>440</v>
      </c>
      <c r="B121" s="21"/>
      <c r="C121" s="20" t="s">
        <v>78</v>
      </c>
      <c r="D121" s="21" t="s">
        <v>6</v>
      </c>
      <c r="E121" s="22">
        <v>50</v>
      </c>
      <c r="F121" s="48"/>
      <c r="G121" s="48"/>
      <c r="H121" s="69"/>
      <c r="I121" s="18"/>
      <c r="J121" s="18"/>
      <c r="K121" s="18"/>
    </row>
    <row r="122" spans="1:11" x14ac:dyDescent="0.25">
      <c r="A122" s="33"/>
      <c r="B122" s="21"/>
      <c r="C122" s="20"/>
      <c r="D122" s="21"/>
      <c r="E122" s="22"/>
      <c r="F122" s="48"/>
      <c r="G122" s="48"/>
      <c r="H122" s="69"/>
      <c r="I122" s="18"/>
      <c r="J122" s="18"/>
      <c r="K122" s="18"/>
    </row>
    <row r="123" spans="1:11" x14ac:dyDescent="0.25">
      <c r="A123" s="2"/>
      <c r="B123" s="23"/>
      <c r="C123" s="82" t="s">
        <v>79</v>
      </c>
      <c r="D123" s="23"/>
      <c r="E123" s="24"/>
      <c r="F123" s="34"/>
      <c r="G123" s="34"/>
      <c r="H123" s="34"/>
    </row>
    <row r="124" spans="1:11" s="18" customFormat="1" x14ac:dyDescent="0.25">
      <c r="A124" s="31"/>
      <c r="B124" s="29"/>
      <c r="C124" s="29"/>
      <c r="D124" s="29"/>
      <c r="E124" s="30"/>
      <c r="F124" s="35"/>
      <c r="G124" s="35"/>
      <c r="H124" s="35"/>
    </row>
    <row r="125" spans="1:11" ht="60" x14ac:dyDescent="0.25">
      <c r="A125" s="33">
        <f>+A121+10</f>
        <v>450</v>
      </c>
      <c r="B125" s="21"/>
      <c r="C125" s="27" t="s">
        <v>98</v>
      </c>
      <c r="D125" s="21" t="s">
        <v>6</v>
      </c>
      <c r="E125" s="22">
        <v>100</v>
      </c>
      <c r="F125" s="48"/>
      <c r="G125" s="48"/>
      <c r="H125" s="69"/>
      <c r="I125" s="18"/>
      <c r="J125" s="18"/>
      <c r="K125" s="18"/>
    </row>
    <row r="126" spans="1:11" x14ac:dyDescent="0.25">
      <c r="A126" s="33"/>
      <c r="B126" s="21"/>
      <c r="C126" s="27"/>
      <c r="D126" s="21"/>
      <c r="E126" s="22"/>
      <c r="F126" s="48"/>
      <c r="G126" s="48"/>
      <c r="H126" s="69"/>
      <c r="I126" s="18"/>
      <c r="J126" s="18"/>
      <c r="K126" s="18"/>
    </row>
    <row r="127" spans="1:11" ht="60" x14ac:dyDescent="0.25">
      <c r="A127" s="33">
        <f>+A125+10</f>
        <v>460</v>
      </c>
      <c r="B127" s="21"/>
      <c r="C127" s="27" t="s">
        <v>99</v>
      </c>
      <c r="D127" s="21" t="s">
        <v>6</v>
      </c>
      <c r="E127" s="22">
        <v>64</v>
      </c>
      <c r="F127" s="48"/>
      <c r="G127" s="48"/>
      <c r="H127" s="69"/>
      <c r="I127" s="18"/>
      <c r="J127" s="18"/>
      <c r="K127" s="18"/>
    </row>
    <row r="128" spans="1:11" x14ac:dyDescent="0.25">
      <c r="A128" s="33"/>
      <c r="B128" s="21"/>
      <c r="C128" s="27"/>
      <c r="D128" s="21"/>
      <c r="E128" s="22"/>
      <c r="F128" s="48"/>
      <c r="G128" s="48"/>
      <c r="H128" s="69"/>
      <c r="I128" s="18"/>
      <c r="J128" s="18"/>
      <c r="K128" s="18"/>
    </row>
    <row r="129" spans="1:13" ht="72" x14ac:dyDescent="0.25">
      <c r="A129" s="33">
        <f t="shared" ref="A129" si="7">+A127+10</f>
        <v>470</v>
      </c>
      <c r="B129" s="21"/>
      <c r="C129" s="27" t="s">
        <v>100</v>
      </c>
      <c r="D129" s="21" t="s">
        <v>6</v>
      </c>
      <c r="E129" s="22">
        <v>60</v>
      </c>
      <c r="F129" s="48"/>
      <c r="G129" s="48"/>
      <c r="H129" s="69"/>
      <c r="I129" s="18"/>
      <c r="J129" s="18"/>
      <c r="K129" s="18"/>
    </row>
    <row r="130" spans="1:13" x14ac:dyDescent="0.25">
      <c r="A130" s="33"/>
      <c r="B130" s="21"/>
      <c r="C130" s="27"/>
      <c r="D130" s="21"/>
      <c r="E130" s="22"/>
      <c r="F130" s="48"/>
      <c r="G130" s="48"/>
      <c r="H130" s="69"/>
      <c r="I130" s="18"/>
      <c r="J130" s="18"/>
      <c r="K130" s="18"/>
    </row>
    <row r="131" spans="1:13" ht="48" x14ac:dyDescent="0.25">
      <c r="A131" s="33">
        <f>+A129+10</f>
        <v>480</v>
      </c>
      <c r="B131" s="21"/>
      <c r="C131" s="27" t="s">
        <v>80</v>
      </c>
      <c r="D131" s="21" t="s">
        <v>5</v>
      </c>
      <c r="E131" s="22">
        <v>8</v>
      </c>
      <c r="F131" s="48"/>
      <c r="G131" s="48"/>
      <c r="H131" s="69"/>
      <c r="I131" s="18"/>
      <c r="J131" s="18"/>
      <c r="K131" s="18"/>
    </row>
    <row r="132" spans="1:13" x14ac:dyDescent="0.25">
      <c r="A132" s="33"/>
      <c r="B132" s="21"/>
      <c r="C132" s="27"/>
      <c r="D132" s="21"/>
      <c r="E132" s="22"/>
      <c r="F132" s="48"/>
      <c r="G132" s="48"/>
      <c r="H132" s="69"/>
      <c r="I132" s="18"/>
      <c r="J132" s="18"/>
      <c r="K132" s="18"/>
    </row>
    <row r="133" spans="1:13" ht="36" x14ac:dyDescent="0.25">
      <c r="A133" s="33">
        <f>+A131+10</f>
        <v>490</v>
      </c>
      <c r="B133" s="21"/>
      <c r="C133" s="27" t="s">
        <v>81</v>
      </c>
      <c r="D133" s="21" t="s">
        <v>62</v>
      </c>
      <c r="E133" s="22">
        <v>1</v>
      </c>
      <c r="F133" s="48"/>
      <c r="G133" s="48"/>
      <c r="H133" s="69"/>
      <c r="I133" s="18"/>
      <c r="J133" s="18"/>
      <c r="K133" s="18"/>
    </row>
    <row r="134" spans="1:13" x14ac:dyDescent="0.25">
      <c r="A134" s="33"/>
      <c r="B134" s="21"/>
      <c r="C134" s="27"/>
      <c r="D134" s="21"/>
      <c r="E134" s="22"/>
      <c r="F134" s="48"/>
      <c r="G134" s="48"/>
      <c r="H134" s="69"/>
      <c r="I134" s="18"/>
      <c r="J134" s="18"/>
      <c r="K134" s="18"/>
    </row>
    <row r="135" spans="1:13" ht="48" x14ac:dyDescent="0.25">
      <c r="A135" s="33">
        <f>+A133+10</f>
        <v>500</v>
      </c>
      <c r="B135" s="21"/>
      <c r="C135" s="27" t="s">
        <v>82</v>
      </c>
      <c r="D135" s="21" t="s">
        <v>5</v>
      </c>
      <c r="E135" s="22">
        <v>2</v>
      </c>
      <c r="F135" s="48"/>
      <c r="G135" s="48"/>
      <c r="H135" s="69"/>
      <c r="I135" s="18"/>
      <c r="J135" s="18"/>
      <c r="K135" s="18"/>
    </row>
    <row r="136" spans="1:13" x14ac:dyDescent="0.25">
      <c r="A136" s="33"/>
      <c r="B136" s="21"/>
      <c r="C136" s="27"/>
      <c r="D136" s="21"/>
      <c r="E136" s="22"/>
      <c r="F136" s="48"/>
      <c r="G136" s="48"/>
      <c r="H136" s="69"/>
      <c r="I136" s="18"/>
      <c r="J136" s="18"/>
      <c r="K136" s="18"/>
    </row>
    <row r="137" spans="1:13" x14ac:dyDescent="0.25">
      <c r="A137" s="2"/>
      <c r="B137" s="23"/>
      <c r="C137" s="82" t="s">
        <v>83</v>
      </c>
      <c r="D137" s="23"/>
      <c r="E137" s="24"/>
      <c r="F137" s="34"/>
      <c r="G137" s="34"/>
      <c r="H137" s="34"/>
    </row>
    <row r="138" spans="1:13" s="18" customFormat="1" x14ac:dyDescent="0.25">
      <c r="A138" s="31"/>
      <c r="B138" s="29"/>
      <c r="C138" s="29"/>
      <c r="D138" s="29"/>
      <c r="E138" s="30"/>
      <c r="F138" s="35"/>
      <c r="G138" s="35"/>
      <c r="H138" s="69"/>
    </row>
    <row r="139" spans="1:13" ht="72" x14ac:dyDescent="0.25">
      <c r="A139" s="33">
        <f>+A135+10</f>
        <v>510</v>
      </c>
      <c r="B139" s="21"/>
      <c r="C139" s="20" t="s">
        <v>84</v>
      </c>
      <c r="D139" s="21" t="s">
        <v>5</v>
      </c>
      <c r="E139" s="22">
        <v>16</v>
      </c>
      <c r="F139" s="48"/>
      <c r="G139" s="48"/>
      <c r="H139" s="69"/>
      <c r="I139" s="18"/>
      <c r="J139" s="18"/>
      <c r="K139" s="18"/>
      <c r="L139" s="18"/>
      <c r="M139" s="18"/>
    </row>
    <row r="140" spans="1:13" x14ac:dyDescent="0.25">
      <c r="A140" s="33"/>
      <c r="B140" s="21"/>
      <c r="C140" s="20"/>
      <c r="D140" s="21"/>
      <c r="E140" s="22"/>
      <c r="F140" s="48"/>
      <c r="G140" s="48"/>
      <c r="H140" s="69"/>
      <c r="I140" s="18"/>
      <c r="J140" s="18"/>
      <c r="K140" s="18"/>
      <c r="L140" s="18"/>
      <c r="M140" s="18"/>
    </row>
    <row r="141" spans="1:13" ht="72" x14ac:dyDescent="0.25">
      <c r="A141" s="33">
        <f>+A139+10</f>
        <v>520</v>
      </c>
      <c r="B141" s="21"/>
      <c r="C141" s="20" t="s">
        <v>22</v>
      </c>
      <c r="D141" s="21" t="s">
        <v>5</v>
      </c>
      <c r="E141" s="22">
        <v>8</v>
      </c>
      <c r="F141" s="48"/>
      <c r="G141" s="48"/>
      <c r="H141" s="69"/>
      <c r="I141" s="18"/>
      <c r="J141" s="18"/>
      <c r="K141" s="18"/>
      <c r="L141" s="18"/>
      <c r="M141" s="18"/>
    </row>
    <row r="142" spans="1:13" x14ac:dyDescent="0.25">
      <c r="A142" s="33"/>
      <c r="B142" s="21"/>
      <c r="C142" s="20"/>
      <c r="D142" s="21"/>
      <c r="E142" s="22"/>
      <c r="F142" s="48"/>
      <c r="G142" s="48"/>
      <c r="H142" s="69"/>
      <c r="I142" s="18"/>
      <c r="J142" s="18"/>
      <c r="K142" s="18"/>
      <c r="L142" s="18"/>
      <c r="M142" s="18"/>
    </row>
    <row r="143" spans="1:13" ht="60" x14ac:dyDescent="0.25">
      <c r="A143" s="33">
        <f>+A141+10</f>
        <v>530</v>
      </c>
      <c r="B143" s="21"/>
      <c r="C143" s="20" t="s">
        <v>23</v>
      </c>
      <c r="D143" s="21" t="s">
        <v>6</v>
      </c>
      <c r="E143" s="22">
        <v>480</v>
      </c>
      <c r="F143" s="48"/>
      <c r="G143" s="48"/>
      <c r="H143" s="69"/>
      <c r="I143" s="18"/>
      <c r="J143" s="18"/>
      <c r="K143" s="18"/>
      <c r="L143" s="18"/>
      <c r="M143" s="18"/>
    </row>
    <row r="144" spans="1:13" x14ac:dyDescent="0.25">
      <c r="A144" s="33"/>
      <c r="B144" s="21"/>
      <c r="C144" s="20"/>
      <c r="D144" s="21"/>
      <c r="E144" s="22"/>
      <c r="F144" s="48"/>
      <c r="G144" s="48"/>
      <c r="H144" s="69"/>
      <c r="I144" s="18"/>
      <c r="J144" s="18"/>
      <c r="K144" s="18"/>
      <c r="L144" s="18"/>
      <c r="M144" s="18"/>
    </row>
    <row r="145" spans="1:13" ht="48" x14ac:dyDescent="0.25">
      <c r="A145" s="33">
        <f t="shared" ref="A145" si="8">+A143+10</f>
        <v>540</v>
      </c>
      <c r="B145" s="21"/>
      <c r="C145" s="20" t="s">
        <v>24</v>
      </c>
      <c r="D145" s="21" t="s">
        <v>4</v>
      </c>
      <c r="E145" s="22">
        <v>400</v>
      </c>
      <c r="F145" s="48"/>
      <c r="G145" s="48"/>
      <c r="H145" s="69"/>
      <c r="I145" s="18"/>
      <c r="J145" s="18"/>
      <c r="K145" s="18"/>
      <c r="L145" s="18"/>
      <c r="M145" s="18"/>
    </row>
    <row r="146" spans="1:13" x14ac:dyDescent="0.25">
      <c r="A146" s="33"/>
      <c r="B146" s="21"/>
      <c r="C146" s="20"/>
      <c r="D146" s="21"/>
      <c r="E146" s="22"/>
      <c r="F146" s="48"/>
      <c r="G146" s="48"/>
      <c r="H146" s="69"/>
      <c r="I146" s="18"/>
      <c r="J146" s="18"/>
      <c r="K146" s="18"/>
      <c r="L146" s="18"/>
      <c r="M146" s="18"/>
    </row>
    <row r="147" spans="1:13" ht="48" x14ac:dyDescent="0.25">
      <c r="A147" s="33">
        <f>+A145+10</f>
        <v>550</v>
      </c>
      <c r="B147" s="21"/>
      <c r="C147" s="20" t="s">
        <v>25</v>
      </c>
      <c r="D147" s="21" t="s">
        <v>6</v>
      </c>
      <c r="E147" s="22">
        <v>80</v>
      </c>
      <c r="F147" s="48"/>
      <c r="G147" s="48"/>
      <c r="H147" s="69"/>
      <c r="I147" s="18"/>
      <c r="J147" s="18"/>
      <c r="K147" s="18"/>
      <c r="L147" s="18"/>
      <c r="M147" s="18"/>
    </row>
    <row r="148" spans="1:13" x14ac:dyDescent="0.25">
      <c r="A148" s="33"/>
      <c r="B148" s="21"/>
      <c r="C148" s="20"/>
      <c r="D148" s="21"/>
      <c r="E148" s="22"/>
      <c r="F148" s="48"/>
      <c r="G148" s="48"/>
      <c r="H148" s="69"/>
      <c r="I148" s="18"/>
      <c r="J148" s="18"/>
      <c r="K148" s="18"/>
      <c r="L148" s="18"/>
      <c r="M148" s="18"/>
    </row>
    <row r="149" spans="1:13" x14ac:dyDescent="0.25">
      <c r="A149" s="33">
        <f>+A147+10</f>
        <v>560</v>
      </c>
      <c r="B149" s="21"/>
      <c r="C149" s="20" t="s">
        <v>26</v>
      </c>
      <c r="D149" s="21" t="s">
        <v>6</v>
      </c>
      <c r="E149" s="22">
        <v>40</v>
      </c>
      <c r="F149" s="48"/>
      <c r="G149" s="48"/>
      <c r="H149" s="69"/>
      <c r="I149" s="18"/>
      <c r="J149" s="18"/>
      <c r="K149" s="18"/>
      <c r="L149" s="18"/>
      <c r="M149" s="18"/>
    </row>
    <row r="150" spans="1:13" x14ac:dyDescent="0.25">
      <c r="A150" s="33"/>
      <c r="B150" s="21"/>
      <c r="C150" s="20"/>
      <c r="D150" s="21"/>
      <c r="E150" s="22"/>
      <c r="F150" s="48"/>
      <c r="G150" s="48"/>
      <c r="H150" s="69"/>
      <c r="I150" s="18"/>
      <c r="J150" s="18"/>
      <c r="K150" s="18"/>
      <c r="L150" s="18"/>
      <c r="M150" s="18"/>
    </row>
    <row r="151" spans="1:13" ht="24" x14ac:dyDescent="0.25">
      <c r="A151" s="33">
        <f>+A149+10</f>
        <v>570</v>
      </c>
      <c r="B151" s="21"/>
      <c r="C151" s="20" t="s">
        <v>27</v>
      </c>
      <c r="D151" s="21" t="s">
        <v>4</v>
      </c>
      <c r="E151" s="22">
        <v>800</v>
      </c>
      <c r="F151" s="48"/>
      <c r="G151" s="48"/>
      <c r="H151" s="69"/>
      <c r="I151" s="18"/>
      <c r="J151" s="18"/>
      <c r="K151" s="18"/>
      <c r="L151" s="18"/>
      <c r="M151" s="18"/>
    </row>
    <row r="152" spans="1:13" x14ac:dyDescent="0.25">
      <c r="A152" s="33"/>
      <c r="B152" s="71"/>
      <c r="C152" s="71"/>
      <c r="D152" s="31"/>
      <c r="E152" s="32"/>
      <c r="F152" s="19"/>
      <c r="G152" s="69"/>
      <c r="H152" s="69"/>
      <c r="I152" s="18"/>
      <c r="J152" s="18"/>
      <c r="K152" s="18"/>
      <c r="L152" s="18"/>
      <c r="M152" s="18"/>
    </row>
    <row r="153" spans="1:13" x14ac:dyDescent="0.25">
      <c r="A153" s="33"/>
      <c r="B153" s="84"/>
      <c r="C153" s="85"/>
      <c r="D153" s="86"/>
      <c r="E153" s="87"/>
      <c r="F153" s="88"/>
      <c r="G153" s="85" t="s">
        <v>3</v>
      </c>
      <c r="H153" s="49"/>
      <c r="I153" s="18"/>
      <c r="J153" s="18"/>
      <c r="K153" s="18"/>
      <c r="L153" s="18"/>
      <c r="M153" s="18"/>
    </row>
    <row r="154" spans="1:13" x14ac:dyDescent="0.25">
      <c r="A154" s="33"/>
      <c r="B154" s="84"/>
      <c r="C154" s="85"/>
      <c r="D154" s="86"/>
      <c r="E154" s="87"/>
      <c r="F154" s="88"/>
      <c r="G154" s="85" t="s">
        <v>2</v>
      </c>
      <c r="H154" s="49"/>
      <c r="I154" s="18"/>
      <c r="J154" s="18"/>
      <c r="K154" s="18"/>
      <c r="L154" s="18"/>
      <c r="M154" s="18"/>
    </row>
    <row r="155" spans="1:13" x14ac:dyDescent="0.25">
      <c r="A155" s="33"/>
      <c r="B155" s="84"/>
      <c r="C155" s="85"/>
      <c r="D155" s="86"/>
      <c r="E155" s="87"/>
      <c r="F155" s="88"/>
      <c r="G155" s="85" t="s">
        <v>1</v>
      </c>
      <c r="H155" s="49"/>
      <c r="I155" s="18"/>
      <c r="J155" s="18"/>
      <c r="K155" s="18"/>
      <c r="L155" s="18"/>
      <c r="M155" s="18"/>
    </row>
    <row r="156" spans="1:13" x14ac:dyDescent="0.25">
      <c r="A156" s="33"/>
      <c r="B156" s="84"/>
      <c r="C156" s="89"/>
      <c r="D156" s="90"/>
      <c r="E156" s="91"/>
      <c r="F156" s="92"/>
      <c r="G156" s="93"/>
      <c r="H156" s="49"/>
      <c r="I156" s="18"/>
      <c r="J156" s="18"/>
      <c r="K156" s="18"/>
      <c r="L156" s="18"/>
      <c r="M156" s="18"/>
    </row>
    <row r="157" spans="1:13" x14ac:dyDescent="0.25">
      <c r="A157" s="33"/>
      <c r="B157" s="84"/>
      <c r="C157" s="89" t="s">
        <v>0</v>
      </c>
      <c r="D157" s="94"/>
      <c r="E157" s="95"/>
      <c r="F157" s="92"/>
      <c r="G157" s="93"/>
      <c r="H157" s="49"/>
      <c r="I157" s="18"/>
      <c r="J157" s="18"/>
      <c r="K157" s="18"/>
      <c r="L157" s="18"/>
      <c r="M157" s="18"/>
    </row>
    <row r="158" spans="1:13" x14ac:dyDescent="0.25">
      <c r="A158" s="50"/>
      <c r="B158" s="50"/>
      <c r="C158" s="50"/>
      <c r="D158" s="51"/>
      <c r="E158" s="52"/>
      <c r="F158" s="53"/>
      <c r="G158" s="54"/>
      <c r="H158" s="53"/>
      <c r="I158" s="18"/>
      <c r="J158" s="18"/>
      <c r="K158" s="18"/>
      <c r="L158" s="18"/>
      <c r="M158" s="18"/>
    </row>
    <row r="159" spans="1:13" x14ac:dyDescent="0.25">
      <c r="A159" s="50"/>
      <c r="B159" s="50"/>
      <c r="C159" s="50"/>
      <c r="D159" s="51"/>
      <c r="E159" s="52"/>
      <c r="F159" s="53"/>
      <c r="G159" s="54"/>
      <c r="H159" s="53"/>
      <c r="I159" s="18"/>
      <c r="J159" s="18"/>
      <c r="K159" s="18"/>
      <c r="L159" s="18"/>
      <c r="M159" s="18"/>
    </row>
    <row r="160" spans="1:13" x14ac:dyDescent="0.25">
      <c r="A160" s="50"/>
      <c r="B160" s="50"/>
      <c r="C160" s="50"/>
      <c r="D160" s="51"/>
      <c r="E160" s="52"/>
      <c r="F160" s="53"/>
      <c r="G160" s="54"/>
      <c r="H160" s="53"/>
      <c r="I160" s="18"/>
      <c r="J160" s="18"/>
      <c r="K160" s="18"/>
      <c r="L160" s="18"/>
      <c r="M160" s="18"/>
    </row>
    <row r="161" spans="1:13" x14ac:dyDescent="0.25">
      <c r="A161" s="50"/>
      <c r="B161" s="50"/>
      <c r="C161" s="50"/>
      <c r="D161" s="51"/>
      <c r="E161" s="52"/>
      <c r="F161" s="53"/>
      <c r="G161" s="54"/>
      <c r="H161" s="53"/>
      <c r="I161" s="18"/>
      <c r="J161" s="18"/>
      <c r="K161" s="18"/>
      <c r="L161" s="18"/>
      <c r="M161" s="18"/>
    </row>
    <row r="162" spans="1:13" x14ac:dyDescent="0.25">
      <c r="A162" s="50"/>
      <c r="B162" s="50"/>
      <c r="C162" s="50"/>
      <c r="D162" s="51"/>
      <c r="E162" s="52"/>
      <c r="F162" s="53"/>
      <c r="G162" s="54"/>
      <c r="H162" s="53"/>
      <c r="I162" s="18"/>
      <c r="J162" s="18"/>
      <c r="K162" s="18"/>
      <c r="L162" s="18"/>
      <c r="M162" s="18"/>
    </row>
    <row r="163" spans="1:13" x14ac:dyDescent="0.25">
      <c r="A163" s="50"/>
      <c r="B163" s="50"/>
      <c r="C163" s="50"/>
      <c r="D163" s="51"/>
      <c r="E163" s="52"/>
      <c r="F163" s="53"/>
      <c r="G163" s="54"/>
      <c r="H163" s="53"/>
      <c r="I163" s="18"/>
      <c r="J163" s="18"/>
      <c r="K163" s="18"/>
      <c r="L163" s="18"/>
      <c r="M163" s="18"/>
    </row>
    <row r="164" spans="1:13" x14ac:dyDescent="0.25">
      <c r="A164" s="50"/>
      <c r="B164" s="50"/>
      <c r="C164" s="50"/>
      <c r="D164" s="51"/>
      <c r="E164" s="52"/>
      <c r="F164" s="53"/>
      <c r="G164" s="54"/>
      <c r="H164" s="53"/>
      <c r="I164" s="18"/>
      <c r="J164" s="18"/>
      <c r="K164" s="18"/>
      <c r="L164" s="18"/>
      <c r="M164" s="18"/>
    </row>
    <row r="165" spans="1:13" x14ac:dyDescent="0.25">
      <c r="A165" s="50"/>
      <c r="B165" s="50"/>
      <c r="C165" s="50"/>
      <c r="D165" s="51"/>
      <c r="E165" s="52"/>
      <c r="F165" s="53"/>
      <c r="G165" s="54"/>
      <c r="H165" s="53"/>
      <c r="I165" s="18"/>
      <c r="J165" s="18"/>
      <c r="K165" s="18"/>
      <c r="L165" s="18"/>
      <c r="M165" s="18"/>
    </row>
    <row r="166" spans="1:13" x14ac:dyDescent="0.25">
      <c r="A166" s="50"/>
      <c r="B166" s="50"/>
      <c r="C166" s="50"/>
      <c r="D166" s="51"/>
      <c r="E166" s="52"/>
      <c r="F166" s="53"/>
      <c r="G166" s="54"/>
      <c r="H166" s="53"/>
      <c r="I166" s="18"/>
      <c r="J166" s="18"/>
      <c r="K166" s="18"/>
      <c r="L166" s="18"/>
      <c r="M166" s="18"/>
    </row>
    <row r="167" spans="1:13" x14ac:dyDescent="0.25">
      <c r="A167" s="50"/>
      <c r="B167" s="50"/>
      <c r="C167" s="50"/>
      <c r="D167" s="51"/>
      <c r="E167" s="52"/>
      <c r="F167" s="53"/>
      <c r="G167" s="54"/>
      <c r="H167" s="53"/>
      <c r="I167" s="18"/>
      <c r="J167" s="18"/>
      <c r="K167" s="18"/>
      <c r="L167" s="18"/>
      <c r="M167" s="18"/>
    </row>
    <row r="168" spans="1:13" x14ac:dyDescent="0.25">
      <c r="A168" s="50"/>
      <c r="B168" s="50"/>
      <c r="C168" s="50"/>
      <c r="D168" s="51"/>
      <c r="E168" s="52"/>
      <c r="F168" s="53"/>
      <c r="G168" s="54"/>
      <c r="H168" s="53"/>
      <c r="I168" s="18"/>
      <c r="J168" s="18"/>
      <c r="K168" s="18"/>
      <c r="L168" s="18"/>
      <c r="M168" s="18"/>
    </row>
    <row r="169" spans="1:13" x14ac:dyDescent="0.25">
      <c r="A169" s="50"/>
      <c r="B169" s="50"/>
      <c r="C169" s="50"/>
      <c r="D169" s="51"/>
      <c r="E169" s="52"/>
      <c r="F169" s="53"/>
      <c r="G169" s="54"/>
      <c r="H169" s="53"/>
      <c r="I169" s="18"/>
      <c r="J169" s="18"/>
      <c r="K169" s="18"/>
      <c r="L169" s="18"/>
      <c r="M169" s="18"/>
    </row>
    <row r="170" spans="1:13" x14ac:dyDescent="0.25">
      <c r="A170" s="50"/>
      <c r="B170" s="50"/>
      <c r="C170" s="50"/>
      <c r="D170" s="51"/>
      <c r="E170" s="52"/>
      <c r="F170" s="53"/>
      <c r="G170" s="54"/>
      <c r="H170" s="53"/>
      <c r="I170" s="18"/>
      <c r="J170" s="18"/>
      <c r="K170" s="18"/>
      <c r="L170" s="18"/>
      <c r="M170" s="18"/>
    </row>
    <row r="171" spans="1:13" x14ac:dyDescent="0.25">
      <c r="A171" s="50"/>
      <c r="B171" s="50"/>
      <c r="C171" s="50"/>
      <c r="D171" s="51"/>
      <c r="E171" s="52"/>
      <c r="F171" s="53"/>
      <c r="G171" s="54"/>
      <c r="H171" s="53"/>
      <c r="I171" s="18"/>
      <c r="J171" s="18"/>
      <c r="K171" s="18"/>
      <c r="L171" s="18"/>
      <c r="M171" s="18"/>
    </row>
    <row r="172" spans="1:13" x14ac:dyDescent="0.25">
      <c r="A172" s="50"/>
      <c r="B172" s="50"/>
      <c r="C172" s="50"/>
      <c r="D172" s="51"/>
      <c r="E172" s="52"/>
      <c r="F172" s="53"/>
      <c r="G172" s="54"/>
      <c r="H172" s="53"/>
      <c r="I172" s="18"/>
      <c r="J172" s="18"/>
      <c r="K172" s="18"/>
      <c r="L172" s="18"/>
      <c r="M172" s="18"/>
    </row>
    <row r="173" spans="1:13" x14ac:dyDescent="0.25">
      <c r="A173" s="50"/>
      <c r="B173" s="50"/>
      <c r="C173" s="50"/>
      <c r="D173" s="51"/>
      <c r="E173" s="52"/>
      <c r="F173" s="53"/>
      <c r="G173" s="54"/>
      <c r="H173" s="53"/>
      <c r="I173" s="18"/>
      <c r="J173" s="18"/>
      <c r="K173" s="18"/>
      <c r="L173" s="18"/>
      <c r="M173" s="18"/>
    </row>
    <row r="174" spans="1:13" x14ac:dyDescent="0.25">
      <c r="A174" s="50"/>
      <c r="B174" s="50"/>
      <c r="C174" s="50"/>
      <c r="D174" s="51"/>
      <c r="E174" s="52"/>
      <c r="F174" s="53"/>
      <c r="G174" s="54"/>
      <c r="H174" s="53"/>
      <c r="I174" s="18"/>
      <c r="J174" s="18"/>
      <c r="K174" s="18"/>
      <c r="L174" s="18"/>
      <c r="M174" s="18"/>
    </row>
    <row r="175" spans="1:13" x14ac:dyDescent="0.25">
      <c r="A175" s="50"/>
      <c r="B175" s="50"/>
      <c r="C175" s="50"/>
      <c r="D175" s="51"/>
      <c r="E175" s="52"/>
      <c r="F175" s="53"/>
      <c r="G175" s="54"/>
      <c r="H175" s="53"/>
      <c r="I175" s="18"/>
      <c r="J175" s="18"/>
      <c r="K175" s="18"/>
      <c r="L175" s="18"/>
      <c r="M175" s="18"/>
    </row>
    <row r="176" spans="1:13" x14ac:dyDescent="0.25">
      <c r="A176" s="50"/>
      <c r="B176" s="50"/>
      <c r="C176" s="50"/>
      <c r="D176" s="51"/>
      <c r="E176" s="52"/>
      <c r="F176" s="53"/>
      <c r="G176" s="54"/>
      <c r="H176" s="53"/>
      <c r="I176" s="18"/>
      <c r="J176" s="18"/>
      <c r="K176" s="18"/>
      <c r="L176" s="18"/>
      <c r="M176" s="18"/>
    </row>
    <row r="177" spans="1:13" x14ac:dyDescent="0.25">
      <c r="A177" s="50"/>
      <c r="B177" s="50"/>
      <c r="C177" s="50"/>
      <c r="D177" s="51"/>
      <c r="E177" s="52"/>
      <c r="F177" s="53"/>
      <c r="G177" s="54"/>
      <c r="H177" s="53"/>
      <c r="I177" s="18"/>
      <c r="J177" s="18"/>
      <c r="K177" s="18"/>
      <c r="L177" s="18"/>
      <c r="M177" s="18"/>
    </row>
    <row r="178" spans="1:13" x14ac:dyDescent="0.25">
      <c r="A178" s="50"/>
      <c r="B178" s="50"/>
      <c r="C178" s="50"/>
      <c r="D178" s="51"/>
      <c r="E178" s="52"/>
      <c r="F178" s="53"/>
      <c r="G178" s="54"/>
      <c r="H178" s="53"/>
      <c r="I178" s="18"/>
      <c r="J178" s="18"/>
      <c r="K178" s="18"/>
      <c r="L178" s="18"/>
      <c r="M178" s="18"/>
    </row>
    <row r="179" spans="1:13" x14ac:dyDescent="0.25">
      <c r="A179" s="50"/>
      <c r="B179" s="50"/>
      <c r="C179" s="50"/>
      <c r="D179" s="51"/>
      <c r="E179" s="52"/>
      <c r="F179" s="53"/>
      <c r="G179" s="54"/>
      <c r="H179" s="53"/>
      <c r="I179" s="18"/>
      <c r="J179" s="18"/>
      <c r="K179" s="18"/>
      <c r="L179" s="18"/>
      <c r="M179" s="18"/>
    </row>
    <row r="180" spans="1:13" x14ac:dyDescent="0.25">
      <c r="A180" s="50"/>
      <c r="B180" s="50"/>
      <c r="C180" s="50"/>
      <c r="D180" s="51"/>
      <c r="E180" s="52"/>
      <c r="F180" s="53"/>
      <c r="G180" s="54"/>
      <c r="H180" s="53"/>
      <c r="I180" s="18"/>
      <c r="J180" s="18"/>
      <c r="K180" s="18"/>
      <c r="L180" s="18"/>
      <c r="M180" s="18"/>
    </row>
    <row r="181" spans="1:13" x14ac:dyDescent="0.25">
      <c r="A181" s="50"/>
      <c r="B181" s="50"/>
      <c r="C181" s="50"/>
      <c r="D181" s="51"/>
      <c r="E181" s="52"/>
      <c r="F181" s="53"/>
      <c r="G181" s="54"/>
      <c r="H181" s="53"/>
      <c r="I181" s="18"/>
      <c r="J181" s="18"/>
      <c r="K181" s="18"/>
      <c r="L181" s="18"/>
      <c r="M181" s="18"/>
    </row>
    <row r="182" spans="1:13" x14ac:dyDescent="0.25">
      <c r="A182" s="50"/>
      <c r="B182" s="50"/>
      <c r="C182" s="50"/>
      <c r="D182" s="51"/>
      <c r="E182" s="52"/>
      <c r="F182" s="53"/>
      <c r="G182" s="54"/>
      <c r="H182" s="53"/>
      <c r="I182" s="18"/>
      <c r="J182" s="18"/>
      <c r="K182" s="18"/>
      <c r="L182" s="18"/>
      <c r="M182" s="18"/>
    </row>
    <row r="183" spans="1:13" x14ac:dyDescent="0.25">
      <c r="A183" s="50"/>
      <c r="B183" s="50"/>
      <c r="C183" s="50"/>
      <c r="D183" s="51"/>
      <c r="E183" s="52"/>
      <c r="F183" s="53"/>
      <c r="G183" s="54"/>
      <c r="H183" s="53"/>
      <c r="I183" s="18"/>
      <c r="J183" s="18"/>
      <c r="K183" s="18"/>
      <c r="L183" s="18"/>
      <c r="M183" s="18"/>
    </row>
    <row r="184" spans="1:13" x14ac:dyDescent="0.25">
      <c r="A184" s="50"/>
      <c r="B184" s="50"/>
      <c r="C184" s="50"/>
      <c r="D184" s="51"/>
      <c r="E184" s="52"/>
      <c r="F184" s="53"/>
      <c r="G184" s="54"/>
      <c r="H184" s="53"/>
      <c r="I184" s="18"/>
      <c r="J184" s="18"/>
      <c r="K184" s="18"/>
      <c r="L184" s="18"/>
      <c r="M184" s="18"/>
    </row>
    <row r="185" spans="1:13" x14ac:dyDescent="0.25">
      <c r="A185" s="50"/>
      <c r="B185" s="50"/>
      <c r="C185" s="50"/>
      <c r="D185" s="51"/>
      <c r="E185" s="52"/>
      <c r="F185" s="53"/>
      <c r="G185" s="54"/>
      <c r="H185" s="53"/>
      <c r="I185" s="18"/>
      <c r="J185" s="18"/>
      <c r="K185" s="18"/>
      <c r="L185" s="18"/>
      <c r="M185" s="18"/>
    </row>
    <row r="186" spans="1:13" x14ac:dyDescent="0.25">
      <c r="A186" s="50"/>
      <c r="B186" s="50"/>
      <c r="C186" s="50"/>
      <c r="D186" s="51"/>
      <c r="E186" s="52"/>
      <c r="F186" s="53"/>
      <c r="G186" s="54"/>
      <c r="H186" s="53"/>
      <c r="I186" s="18"/>
      <c r="J186" s="18"/>
      <c r="K186" s="18"/>
      <c r="L186" s="18"/>
      <c r="M186" s="18"/>
    </row>
    <row r="187" spans="1:13" x14ac:dyDescent="0.25">
      <c r="A187" s="50"/>
      <c r="B187" s="50"/>
      <c r="C187" s="50"/>
      <c r="D187" s="51"/>
      <c r="E187" s="52"/>
      <c r="F187" s="53"/>
      <c r="G187" s="54"/>
      <c r="H187" s="53"/>
      <c r="I187" s="18"/>
      <c r="J187" s="18"/>
      <c r="K187" s="18"/>
      <c r="L187" s="18"/>
      <c r="M187" s="18"/>
    </row>
    <row r="188" spans="1:13" x14ac:dyDescent="0.25">
      <c r="A188" s="50"/>
      <c r="B188" s="50"/>
      <c r="C188" s="50"/>
      <c r="D188" s="51"/>
      <c r="E188" s="52"/>
      <c r="F188" s="53"/>
      <c r="G188" s="54"/>
      <c r="H188" s="53"/>
      <c r="I188" s="18"/>
      <c r="J188" s="18"/>
      <c r="K188" s="18"/>
      <c r="L188" s="18"/>
      <c r="M188" s="18"/>
    </row>
    <row r="189" spans="1:13" x14ac:dyDescent="0.25">
      <c r="A189" s="50"/>
      <c r="B189" s="50"/>
      <c r="C189" s="50"/>
      <c r="D189" s="51"/>
      <c r="E189" s="52"/>
      <c r="F189" s="53"/>
      <c r="G189" s="54"/>
      <c r="H189" s="53"/>
      <c r="I189" s="18"/>
      <c r="J189" s="18"/>
      <c r="K189" s="18"/>
      <c r="L189" s="18"/>
      <c r="M189" s="18"/>
    </row>
    <row r="190" spans="1:13" x14ac:dyDescent="0.25">
      <c r="A190" s="50"/>
      <c r="B190" s="50"/>
      <c r="C190" s="50"/>
      <c r="D190" s="51"/>
      <c r="E190" s="52"/>
      <c r="F190" s="53"/>
      <c r="G190" s="54"/>
      <c r="H190" s="53"/>
      <c r="I190" s="18"/>
      <c r="J190" s="18"/>
      <c r="K190" s="18"/>
      <c r="L190" s="18"/>
      <c r="M190" s="18"/>
    </row>
    <row r="191" spans="1:13" x14ac:dyDescent="0.25">
      <c r="A191" s="50"/>
      <c r="B191" s="50"/>
      <c r="C191" s="50"/>
      <c r="D191" s="51"/>
      <c r="E191" s="52"/>
      <c r="F191" s="53"/>
      <c r="G191" s="54"/>
      <c r="H191" s="53"/>
      <c r="I191" s="18"/>
      <c r="J191" s="18"/>
      <c r="K191" s="18"/>
      <c r="L191" s="18"/>
      <c r="M191" s="18"/>
    </row>
    <row r="192" spans="1:13" x14ac:dyDescent="0.25">
      <c r="A192" s="50"/>
      <c r="B192" s="50"/>
      <c r="C192" s="50"/>
      <c r="D192" s="51"/>
      <c r="E192" s="52"/>
      <c r="F192" s="53"/>
      <c r="G192" s="54"/>
      <c r="H192" s="53"/>
      <c r="I192" s="18"/>
      <c r="J192" s="18"/>
      <c r="K192" s="18"/>
      <c r="L192" s="18"/>
      <c r="M192" s="18"/>
    </row>
    <row r="193" spans="1:13" x14ac:dyDescent="0.25">
      <c r="A193" s="50"/>
      <c r="B193" s="50"/>
      <c r="C193" s="50"/>
      <c r="D193" s="51"/>
      <c r="E193" s="52"/>
      <c r="F193" s="53"/>
      <c r="G193" s="54"/>
      <c r="H193" s="53"/>
      <c r="I193" s="18"/>
      <c r="J193" s="18"/>
      <c r="K193" s="18"/>
      <c r="L193" s="18"/>
      <c r="M193" s="18"/>
    </row>
    <row r="194" spans="1:13" x14ac:dyDescent="0.25">
      <c r="A194" s="50"/>
      <c r="B194" s="50"/>
      <c r="C194" s="50"/>
      <c r="D194" s="51"/>
      <c r="E194" s="52"/>
      <c r="F194" s="53"/>
      <c r="G194" s="54"/>
      <c r="H194" s="53"/>
      <c r="I194" s="18"/>
      <c r="J194" s="18"/>
      <c r="K194" s="18"/>
      <c r="L194" s="18"/>
      <c r="M194" s="18"/>
    </row>
    <row r="195" spans="1:13" x14ac:dyDescent="0.25">
      <c r="A195" s="50"/>
      <c r="B195" s="50"/>
      <c r="C195" s="50"/>
      <c r="D195" s="51"/>
      <c r="E195" s="52"/>
      <c r="F195" s="53"/>
      <c r="G195" s="54"/>
      <c r="H195" s="53"/>
      <c r="I195" s="18"/>
      <c r="J195" s="18"/>
      <c r="K195" s="18"/>
      <c r="L195" s="18"/>
      <c r="M195" s="18"/>
    </row>
    <row r="196" spans="1:13" x14ac:dyDescent="0.25">
      <c r="A196" s="50"/>
      <c r="B196" s="50"/>
      <c r="C196" s="50"/>
      <c r="D196" s="51"/>
      <c r="E196" s="52"/>
      <c r="F196" s="53"/>
      <c r="G196" s="54"/>
      <c r="H196" s="53"/>
      <c r="I196" s="18"/>
      <c r="J196" s="18"/>
      <c r="K196" s="18"/>
      <c r="L196" s="18"/>
      <c r="M196" s="18"/>
    </row>
    <row r="197" spans="1:13" x14ac:dyDescent="0.25">
      <c r="A197" s="50"/>
      <c r="B197" s="50"/>
      <c r="C197" s="50"/>
      <c r="D197" s="51"/>
      <c r="E197" s="52"/>
      <c r="F197" s="53"/>
      <c r="G197" s="54"/>
      <c r="H197" s="53"/>
      <c r="I197" s="18"/>
      <c r="J197" s="18"/>
      <c r="K197" s="18"/>
      <c r="L197" s="18"/>
      <c r="M197" s="18"/>
    </row>
    <row r="198" spans="1:13" x14ac:dyDescent="0.25">
      <c r="A198" s="50"/>
      <c r="B198" s="50"/>
      <c r="C198" s="50"/>
      <c r="D198" s="51"/>
      <c r="E198" s="52"/>
      <c r="F198" s="53"/>
      <c r="G198" s="54"/>
      <c r="H198" s="53"/>
      <c r="I198" s="18"/>
      <c r="J198" s="18"/>
      <c r="K198" s="18"/>
      <c r="L198" s="18"/>
      <c r="M198" s="18"/>
    </row>
    <row r="199" spans="1:13" x14ac:dyDescent="0.25">
      <c r="A199" s="50"/>
      <c r="B199" s="50"/>
      <c r="C199" s="50"/>
      <c r="D199" s="51"/>
      <c r="E199" s="52"/>
      <c r="F199" s="53"/>
      <c r="G199" s="54"/>
      <c r="H199" s="53"/>
      <c r="I199" s="18"/>
      <c r="J199" s="18"/>
      <c r="K199" s="18"/>
      <c r="L199" s="18"/>
      <c r="M199" s="18"/>
    </row>
    <row r="200" spans="1:13" x14ac:dyDescent="0.25">
      <c r="A200" s="50"/>
      <c r="B200" s="50"/>
      <c r="C200" s="50"/>
      <c r="D200" s="51"/>
      <c r="E200" s="52"/>
      <c r="F200" s="53"/>
      <c r="G200" s="54"/>
      <c r="H200" s="53"/>
      <c r="I200" s="18"/>
      <c r="J200" s="18"/>
      <c r="K200" s="18"/>
      <c r="L200" s="18"/>
      <c r="M200" s="18"/>
    </row>
    <row r="201" spans="1:13" x14ac:dyDescent="0.25">
      <c r="A201" s="50"/>
      <c r="B201" s="50"/>
      <c r="C201" s="50"/>
      <c r="D201" s="51"/>
      <c r="E201" s="52"/>
      <c r="F201" s="53"/>
      <c r="G201" s="54"/>
      <c r="H201" s="53"/>
      <c r="I201" s="18"/>
      <c r="J201" s="18"/>
      <c r="K201" s="18"/>
      <c r="L201" s="18"/>
      <c r="M201" s="18"/>
    </row>
    <row r="202" spans="1:13" x14ac:dyDescent="0.25">
      <c r="A202" s="50"/>
      <c r="B202" s="50"/>
      <c r="C202" s="50"/>
      <c r="D202" s="51"/>
      <c r="E202" s="52"/>
      <c r="F202" s="53"/>
      <c r="G202" s="54"/>
      <c r="H202" s="53"/>
      <c r="I202" s="18"/>
      <c r="J202" s="18"/>
      <c r="K202" s="18"/>
      <c r="L202" s="18"/>
      <c r="M202" s="18"/>
    </row>
  </sheetData>
  <protectedRanges>
    <protectedRange sqref="F12" name="Rango1_2_1"/>
  </protectedRanges>
  <mergeCells count="4">
    <mergeCell ref="C2:G2"/>
    <mergeCell ref="C3:G3"/>
    <mergeCell ref="C4:G4"/>
    <mergeCell ref="C10:H10"/>
  </mergeCells>
  <printOptions horizontalCentered="1"/>
  <pageMargins left="0.23622047244094491" right="3.937007874015748E-2" top="0.35433070866141736" bottom="0.82677165354330717" header="0.31496062992125984" footer="0.31496062992125984"/>
  <pageSetup scale="70" orientation="portrait" horizontalDpi="4294967295" verticalDpi="4294967295" r:id="rId1"/>
  <headerFooter>
    <oddFooter xml:space="preserve">&amp;L&amp;8NOMBRE DE LA EMPRESA
&amp;C&amp;8RESPONSABLE DEL PROYECTO
DIRECCION DE PROYECTOS 
ARQ. SANDRA GUADALUPE  PATIÑO MACIAS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NAVE DE DESARROLLO</vt:lpstr>
      <vt:lpstr>'NAVE DE DESARROLLO'!Títulos_a_imprimir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Administrador</cp:lastModifiedBy>
  <cp:lastPrinted>2018-02-12T21:41:27Z</cp:lastPrinted>
  <dcterms:created xsi:type="dcterms:W3CDTF">2018-01-11T15:52:55Z</dcterms:created>
  <dcterms:modified xsi:type="dcterms:W3CDTF">2018-02-14T15:07:49Z</dcterms:modified>
</cp:coreProperties>
</file>